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\Dropbox\Jplus Shared Development Folder\Kinetics\ReactLab_KINSIM_PRO\Manual_Examples - 2.0\"/>
    </mc:Choice>
  </mc:AlternateContent>
  <xr:revisionPtr revIDLastSave="0" documentId="8_{1511363A-551C-443F-8BC7-5DE5CD28F248}" xr6:coauthVersionLast="45" xr6:coauthVersionMax="45" xr10:uidLastSave="{00000000-0000-0000-0000-000000000000}"/>
  <bookViews>
    <workbookView xWindow="42060" yWindow="2445" windowWidth="27450" windowHeight="14085" activeTab="1" xr2:uid="{00000000-000D-0000-FFFF-FFFF00000000}"/>
  </bookViews>
  <sheets>
    <sheet name="Main" sheetId="1" r:id="rId1"/>
    <sheet name="differnt approximations" sheetId="9" r:id="rId2"/>
    <sheet name="Activities" sheetId="7" r:id="rId3"/>
    <sheet name="About" sheetId="6" r:id="rId4"/>
  </sheets>
  <definedNames>
    <definedName name="_xlnm._FilterDatabase" localSheetId="0" hidden="1">Main!#REF!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1" l="1"/>
  <c r="F12" i="1" l="1"/>
  <c r="L22" i="1"/>
  <c r="F10" i="1"/>
  <c r="F8" i="1"/>
  <c r="U5" i="1" l="1"/>
  <c r="U6" i="1"/>
  <c r="U7" i="1"/>
  <c r="R15" i="9"/>
  <c r="R30" i="9"/>
  <c r="T57" i="9"/>
  <c r="T30" i="9"/>
  <c r="R20" i="9"/>
  <c r="T17" i="9"/>
  <c r="S40" i="9"/>
  <c r="S29" i="9"/>
  <c r="U56" i="9"/>
  <c r="R26" i="9"/>
  <c r="T40" i="9"/>
  <c r="R13" i="9"/>
  <c r="U53" i="9"/>
  <c r="U28" i="9"/>
  <c r="U44" i="9"/>
  <c r="S21" i="9"/>
  <c r="U15" i="9"/>
  <c r="R23" i="9"/>
  <c r="R45" i="9"/>
  <c r="R49" i="9"/>
  <c r="S55" i="9"/>
  <c r="R39" i="9"/>
  <c r="U49" i="9"/>
  <c r="R27" i="9"/>
  <c r="R53" i="9"/>
  <c r="T39" i="9"/>
  <c r="U19" i="9"/>
  <c r="U30" i="9"/>
  <c r="S39" i="9"/>
  <c r="R43" i="9"/>
  <c r="U14" i="9"/>
  <c r="T45" i="9"/>
  <c r="S27" i="9"/>
  <c r="S15" i="9"/>
  <c r="U58" i="9"/>
  <c r="T22" i="9"/>
  <c r="T12" i="9"/>
  <c r="S20" i="9"/>
  <c r="S30" i="9"/>
  <c r="T23" i="9"/>
  <c r="T31" i="9"/>
  <c r="T28" i="9"/>
  <c r="S42" i="9"/>
  <c r="S51" i="9"/>
  <c r="R22" i="9"/>
  <c r="R17" i="9"/>
  <c r="U13" i="9"/>
  <c r="U25" i="9"/>
  <c r="T50" i="9"/>
  <c r="U52" i="9"/>
  <c r="R18" i="9"/>
  <c r="R24" i="9"/>
  <c r="R28" i="9"/>
  <c r="U38" i="9"/>
  <c r="T43" i="9"/>
  <c r="S57" i="9"/>
  <c r="T58" i="9"/>
  <c r="R38" i="9"/>
  <c r="S52" i="9"/>
  <c r="U48" i="9"/>
  <c r="R50" i="9"/>
  <c r="U27" i="9"/>
  <c r="R57" i="9"/>
  <c r="S48" i="9"/>
  <c r="T14" i="9"/>
  <c r="U47" i="9"/>
  <c r="R41" i="9"/>
  <c r="S47" i="9"/>
  <c r="T56" i="9"/>
  <c r="R51" i="9"/>
  <c r="U29" i="9"/>
  <c r="S49" i="9"/>
  <c r="S38" i="9"/>
  <c r="U22" i="9"/>
  <c r="S28" i="9"/>
  <c r="R54" i="9"/>
  <c r="T52" i="9"/>
  <c r="S44" i="9"/>
  <c r="R25" i="9"/>
  <c r="T11" i="9"/>
  <c r="T20" i="9"/>
  <c r="R48" i="9"/>
  <c r="S56" i="9"/>
  <c r="U46" i="9"/>
  <c r="T54" i="9"/>
  <c r="R16" i="9"/>
  <c r="R44" i="9"/>
  <c r="T51" i="9"/>
  <c r="S50" i="9"/>
  <c r="S17" i="9"/>
  <c r="R21" i="9"/>
  <c r="R31" i="9"/>
  <c r="U50" i="9"/>
  <c r="S31" i="9"/>
  <c r="R52" i="9"/>
  <c r="S16" i="9"/>
  <c r="T44" i="9"/>
  <c r="S12" i="9"/>
  <c r="R46" i="9"/>
  <c r="T47" i="9"/>
  <c r="R42" i="9"/>
  <c r="T16" i="9"/>
  <c r="U23" i="9"/>
  <c r="T27" i="9"/>
  <c r="T41" i="9"/>
  <c r="T42" i="9"/>
  <c r="R12" i="9"/>
  <c r="S25" i="9"/>
  <c r="U43" i="9"/>
  <c r="U57" i="9"/>
  <c r="S24" i="9"/>
  <c r="T21" i="9"/>
  <c r="U55" i="9"/>
  <c r="R14" i="9"/>
  <c r="T29" i="9"/>
  <c r="T18" i="9"/>
  <c r="U42" i="9"/>
  <c r="T48" i="9"/>
  <c r="T46" i="9"/>
  <c r="T55" i="9"/>
  <c r="T15" i="9"/>
  <c r="U26" i="9"/>
  <c r="S45" i="9"/>
  <c r="S41" i="9"/>
  <c r="U54" i="9"/>
  <c r="R58" i="9"/>
  <c r="U21" i="9"/>
  <c r="U11" i="9"/>
  <c r="S18" i="9"/>
  <c r="T13" i="9"/>
  <c r="S11" i="9"/>
  <c r="U20" i="9"/>
  <c r="S22" i="9"/>
  <c r="R11" i="9"/>
  <c r="T53" i="9"/>
  <c r="S53" i="9"/>
  <c r="U24" i="9"/>
  <c r="T49" i="9"/>
  <c r="S58" i="9"/>
  <c r="T38" i="9"/>
  <c r="U51" i="9"/>
  <c r="T25" i="9"/>
  <c r="U18" i="9"/>
  <c r="U12" i="9"/>
  <c r="S26" i="9"/>
  <c r="S46" i="9"/>
  <c r="U40" i="9"/>
  <c r="R56" i="9"/>
  <c r="S23" i="9"/>
  <c r="R29" i="9"/>
  <c r="S54" i="9"/>
  <c r="R47" i="9"/>
  <c r="S19" i="9"/>
  <c r="S14" i="9"/>
  <c r="U39" i="9"/>
  <c r="U31" i="9"/>
  <c r="T19" i="9"/>
  <c r="U45" i="9"/>
  <c r="T24" i="9"/>
  <c r="S13" i="9"/>
  <c r="U41" i="9"/>
  <c r="S43" i="9"/>
  <c r="R40" i="9"/>
  <c r="R55" i="9"/>
  <c r="U17" i="9"/>
  <c r="U16" i="9"/>
  <c r="T26" i="9"/>
  <c r="R19" i="9"/>
  <c r="O24" i="9"/>
  <c r="F18" i="9"/>
  <c r="H39" i="9"/>
  <c r="N50" i="9"/>
  <c r="O49" i="9"/>
  <c r="J20" i="9"/>
  <c r="J18" i="9"/>
  <c r="M46" i="9"/>
  <c r="Z45" i="9"/>
  <c r="W42" i="9"/>
  <c r="H53" i="9"/>
  <c r="P54" i="9"/>
  <c r="X12" i="9"/>
  <c r="F26" i="9"/>
  <c r="P55" i="9"/>
  <c r="H19" i="9"/>
  <c r="X26" i="9"/>
  <c r="X21" i="9"/>
  <c r="P56" i="9"/>
  <c r="E24" i="9"/>
  <c r="N44" i="9"/>
  <c r="I27" i="9"/>
  <c r="N28" i="9"/>
  <c r="I57" i="9"/>
  <c r="O45" i="9"/>
  <c r="C26" i="9"/>
  <c r="K51" i="9"/>
  <c r="J27" i="9"/>
  <c r="O11" i="9"/>
  <c r="Z21" i="9"/>
  <c r="Y29" i="9"/>
  <c r="X30" i="9"/>
  <c r="K46" i="9"/>
  <c r="N20" i="9"/>
  <c r="M52" i="9"/>
  <c r="Y30" i="9"/>
  <c r="N49" i="9"/>
  <c r="P12" i="9"/>
  <c r="I39" i="9"/>
  <c r="Z31" i="9"/>
  <c r="C20" i="9"/>
  <c r="I42" i="9"/>
  <c r="E18" i="9"/>
  <c r="Y44" i="9"/>
  <c r="H16" i="9"/>
  <c r="D23" i="9"/>
  <c r="N38" i="9"/>
  <c r="K16" i="9"/>
  <c r="H57" i="9"/>
  <c r="D24" i="9"/>
  <c r="J56" i="9"/>
  <c r="H50" i="9"/>
  <c r="W28" i="9"/>
  <c r="Y20" i="9"/>
  <c r="I48" i="9"/>
  <c r="Z29" i="9"/>
  <c r="W54" i="9"/>
  <c r="F12" i="9"/>
  <c r="E30" i="9"/>
  <c r="O47" i="9"/>
  <c r="W27" i="9"/>
  <c r="X51" i="9"/>
  <c r="P15" i="9"/>
  <c r="P17" i="9"/>
  <c r="M53" i="9"/>
  <c r="W31" i="9"/>
  <c r="O26" i="9"/>
  <c r="W11" i="9"/>
  <c r="W41" i="9"/>
  <c r="F24" i="9"/>
  <c r="M57" i="9"/>
  <c r="W38" i="9"/>
  <c r="H28" i="9"/>
  <c r="H45" i="9"/>
  <c r="Y38" i="9"/>
  <c r="K47" i="9"/>
  <c r="H46" i="9"/>
  <c r="D16" i="9"/>
  <c r="Z11" i="9"/>
  <c r="N56" i="9"/>
  <c r="O42" i="9"/>
  <c r="P44" i="9"/>
  <c r="X50" i="9"/>
  <c r="N13" i="9"/>
  <c r="Y56" i="9"/>
  <c r="Z54" i="9"/>
  <c r="W51" i="9"/>
  <c r="N31" i="9"/>
  <c r="N21" i="9"/>
  <c r="O21" i="9"/>
  <c r="E15" i="9"/>
  <c r="O46" i="9"/>
  <c r="O39" i="9"/>
  <c r="C15" i="9"/>
  <c r="Y50" i="9"/>
  <c r="O19" i="9"/>
  <c r="M21" i="9"/>
  <c r="O30" i="9"/>
  <c r="O50" i="9"/>
  <c r="X54" i="9"/>
  <c r="K29" i="9"/>
  <c r="N53" i="9"/>
  <c r="M40" i="9"/>
  <c r="I19" i="9"/>
  <c r="K12" i="9"/>
  <c r="F19" i="9"/>
  <c r="Z55" i="9"/>
  <c r="F31" i="9"/>
  <c r="H13" i="9"/>
  <c r="K22" i="9"/>
  <c r="J58" i="9"/>
  <c r="I53" i="9"/>
  <c r="K49" i="9"/>
  <c r="D14" i="9"/>
  <c r="I56" i="9"/>
  <c r="I21" i="9"/>
  <c r="M24" i="9"/>
  <c r="Y42" i="9"/>
  <c r="C28" i="9"/>
  <c r="Y14" i="9"/>
  <c r="F22" i="9"/>
  <c r="M13" i="9"/>
  <c r="D20" i="9"/>
  <c r="E16" i="9"/>
  <c r="X57" i="9"/>
  <c r="F14" i="9"/>
  <c r="M49" i="9"/>
  <c r="M44" i="9"/>
  <c r="H52" i="9"/>
  <c r="O17" i="9"/>
  <c r="D30" i="9"/>
  <c r="M55" i="9"/>
  <c r="N25" i="9"/>
  <c r="Z16" i="9"/>
  <c r="M31" i="9"/>
  <c r="I13" i="9"/>
  <c r="J21" i="9"/>
  <c r="F11" i="9"/>
  <c r="Y19" i="9"/>
  <c r="K31" i="9"/>
  <c r="Y51" i="9"/>
  <c r="P40" i="9"/>
  <c r="X56" i="9"/>
  <c r="M51" i="9"/>
  <c r="W57" i="9"/>
  <c r="W19" i="9"/>
  <c r="E28" i="9"/>
  <c r="F29" i="9"/>
  <c r="Z23" i="9"/>
  <c r="Z22" i="9"/>
  <c r="Y21" i="9"/>
  <c r="Z58" i="9"/>
  <c r="Z38" i="9"/>
  <c r="X43" i="9"/>
  <c r="N54" i="9"/>
  <c r="P20" i="9"/>
  <c r="M20" i="9"/>
  <c r="O23" i="9"/>
  <c r="P42" i="9"/>
  <c r="N46" i="9"/>
  <c r="O20" i="9"/>
  <c r="N23" i="9"/>
  <c r="X41" i="9"/>
  <c r="M18" i="9"/>
  <c r="D22" i="9"/>
  <c r="J51" i="9"/>
  <c r="M16" i="9"/>
  <c r="I29" i="9"/>
  <c r="P14" i="9"/>
  <c r="C31" i="9"/>
  <c r="M56" i="9"/>
  <c r="Y49" i="9"/>
  <c r="H17" i="9"/>
  <c r="C22" i="9"/>
  <c r="O15" i="9"/>
  <c r="P49" i="9"/>
  <c r="Y43" i="9"/>
  <c r="F30" i="9"/>
  <c r="J30" i="9"/>
  <c r="M42" i="9"/>
  <c r="D19" i="9"/>
  <c r="Z26" i="9"/>
  <c r="W39" i="9"/>
  <c r="M23" i="9"/>
  <c r="M41" i="9"/>
  <c r="W46" i="9"/>
  <c r="X55" i="9"/>
  <c r="M26" i="9"/>
  <c r="P43" i="9"/>
  <c r="N43" i="9"/>
  <c r="P24" i="9"/>
  <c r="D29" i="9"/>
  <c r="Y55" i="9"/>
  <c r="O52" i="9"/>
  <c r="J26" i="9"/>
  <c r="O22" i="9"/>
  <c r="J50" i="9"/>
  <c r="I41" i="9"/>
  <c r="O41" i="9"/>
  <c r="E27" i="9"/>
  <c r="X15" i="9"/>
  <c r="P31" i="9"/>
  <c r="O31" i="9"/>
  <c r="M12" i="9"/>
  <c r="J44" i="9"/>
  <c r="M54" i="9"/>
  <c r="J23" i="9"/>
  <c r="W40" i="9"/>
  <c r="E31" i="9"/>
  <c r="Z24" i="9"/>
  <c r="N15" i="9"/>
  <c r="M58" i="9"/>
  <c r="Y54" i="9"/>
  <c r="K50" i="9"/>
  <c r="D17" i="9"/>
  <c r="H49" i="9"/>
  <c r="W30" i="9"/>
  <c r="J25" i="9"/>
  <c r="H30" i="9"/>
  <c r="J15" i="9"/>
  <c r="O48" i="9"/>
  <c r="X53" i="9"/>
  <c r="C12" i="9"/>
  <c r="H41" i="9"/>
  <c r="J39" i="9"/>
  <c r="Y47" i="9"/>
  <c r="N19" i="9"/>
  <c r="F20" i="9"/>
  <c r="O27" i="9"/>
  <c r="K43" i="9"/>
  <c r="J42" i="9"/>
  <c r="Y13" i="9"/>
  <c r="I28" i="9"/>
  <c r="X45" i="9"/>
  <c r="H23" i="9"/>
  <c r="C24" i="9"/>
  <c r="K45" i="9"/>
  <c r="Z44" i="9"/>
  <c r="P18" i="9"/>
  <c r="I25" i="9"/>
  <c r="X40" i="9"/>
  <c r="Z43" i="9"/>
  <c r="Z56" i="9"/>
  <c r="E12" i="9"/>
  <c r="K48" i="9"/>
  <c r="O28" i="9"/>
  <c r="J38" i="9"/>
  <c r="K13" i="9"/>
  <c r="N12" i="9"/>
  <c r="D11" i="9"/>
  <c r="H25" i="9"/>
  <c r="K18" i="9"/>
  <c r="H22" i="9"/>
  <c r="H51" i="9"/>
  <c r="P48" i="9"/>
  <c r="E23" i="9"/>
  <c r="Z20" i="9"/>
  <c r="M15" i="9"/>
  <c r="Y15" i="9"/>
  <c r="P11" i="9"/>
  <c r="Z30" i="9"/>
  <c r="H29" i="9"/>
  <c r="M28" i="9"/>
  <c r="X39" i="9"/>
  <c r="P28" i="9"/>
  <c r="Y27" i="9"/>
  <c r="F23" i="9"/>
  <c r="C27" i="9"/>
  <c r="M48" i="9"/>
  <c r="K58" i="9"/>
  <c r="H48" i="9"/>
  <c r="J41" i="9"/>
  <c r="X17" i="9"/>
  <c r="X13" i="9"/>
  <c r="W17" i="9"/>
  <c r="M25" i="9"/>
  <c r="P39" i="9"/>
  <c r="P13" i="9"/>
  <c r="Y16" i="9"/>
  <c r="E14" i="9"/>
  <c r="Y58" i="9"/>
  <c r="X16" i="9"/>
  <c r="W58" i="9"/>
  <c r="N30" i="9"/>
  <c r="F13" i="9"/>
  <c r="X14" i="9"/>
  <c r="H55" i="9"/>
  <c r="J31" i="9"/>
  <c r="I31" i="9"/>
  <c r="Z48" i="9"/>
  <c r="X58" i="9"/>
  <c r="W50" i="9"/>
  <c r="W12" i="9"/>
  <c r="O29" i="9"/>
  <c r="O25" i="9"/>
  <c r="Y45" i="9"/>
  <c r="K26" i="9"/>
  <c r="W20" i="9"/>
  <c r="M14" i="9"/>
  <c r="X23" i="9"/>
  <c r="N22" i="9"/>
  <c r="O58" i="9"/>
  <c r="C16" i="9"/>
  <c r="I15" i="9"/>
  <c r="W29" i="9"/>
  <c r="M19" i="9"/>
  <c r="M45" i="9"/>
  <c r="K38" i="9"/>
  <c r="D25" i="9"/>
  <c r="F17" i="9"/>
  <c r="Z25" i="9"/>
  <c r="I11" i="9"/>
  <c r="H12" i="9"/>
  <c r="D28" i="9"/>
  <c r="M27" i="9"/>
  <c r="I46" i="9"/>
  <c r="Y40" i="9"/>
  <c r="N11" i="9"/>
  <c r="N58" i="9"/>
  <c r="X44" i="9"/>
  <c r="H18" i="9"/>
  <c r="P27" i="9"/>
  <c r="K19" i="9"/>
  <c r="K53" i="9"/>
  <c r="P50" i="9"/>
  <c r="C29" i="9"/>
  <c r="I17" i="9"/>
  <c r="I58" i="9"/>
  <c r="P52" i="9"/>
  <c r="W47" i="9"/>
  <c r="I16" i="9"/>
  <c r="H40" i="9"/>
  <c r="K41" i="9"/>
  <c r="N55" i="9"/>
  <c r="E13" i="9"/>
  <c r="M47" i="9"/>
  <c r="Z52" i="9"/>
  <c r="N18" i="9"/>
  <c r="C19" i="9"/>
  <c r="P21" i="9"/>
  <c r="D18" i="9"/>
  <c r="Z13" i="9"/>
  <c r="H54" i="9"/>
  <c r="N26" i="9"/>
  <c r="P25" i="9"/>
  <c r="I24" i="9"/>
  <c r="K56" i="9"/>
  <c r="Y28" i="9"/>
  <c r="J54" i="9"/>
  <c r="J16" i="9"/>
  <c r="P38" i="9"/>
  <c r="Y22" i="9"/>
  <c r="O57" i="9"/>
  <c r="H11" i="9"/>
  <c r="E20" i="9"/>
  <c r="Y53" i="9"/>
  <c r="W55" i="9"/>
  <c r="E25" i="9"/>
  <c r="F25" i="9"/>
  <c r="Y31" i="9"/>
  <c r="W52" i="9"/>
  <c r="K20" i="9"/>
  <c r="O14" i="9"/>
  <c r="X38" i="9"/>
  <c r="J45" i="9"/>
  <c r="N52" i="9"/>
  <c r="K42" i="9"/>
  <c r="Z46" i="9"/>
  <c r="Y12" i="9"/>
  <c r="P16" i="9"/>
  <c r="J28" i="9"/>
  <c r="X28" i="9"/>
  <c r="Z40" i="9"/>
  <c r="O53" i="9"/>
  <c r="N29" i="9"/>
  <c r="C18" i="9"/>
  <c r="Y41" i="9"/>
  <c r="J55" i="9"/>
  <c r="C17" i="9"/>
  <c r="Y26" i="9"/>
  <c r="I40" i="9"/>
  <c r="F21" i="9"/>
  <c r="O38" i="9"/>
  <c r="N47" i="9"/>
  <c r="P46" i="9"/>
  <c r="K25" i="9"/>
  <c r="K44" i="9"/>
  <c r="P30" i="9"/>
  <c r="N42" i="9"/>
  <c r="P23" i="9"/>
  <c r="I30" i="9"/>
  <c r="I18" i="9"/>
  <c r="N51" i="9"/>
  <c r="P51" i="9"/>
  <c r="N45" i="9"/>
  <c r="Z50" i="9"/>
  <c r="I45" i="9"/>
  <c r="K24" i="9"/>
  <c r="X49" i="9"/>
  <c r="J13" i="9"/>
  <c r="H47" i="9"/>
  <c r="D12" i="9"/>
  <c r="W44" i="9"/>
  <c r="W22" i="9"/>
  <c r="I54" i="9"/>
  <c r="E26" i="9"/>
  <c r="D26" i="9"/>
  <c r="I38" i="9"/>
  <c r="N39" i="9"/>
  <c r="Z18" i="9"/>
  <c r="W18" i="9"/>
  <c r="W15" i="9"/>
  <c r="N24" i="9"/>
  <c r="Z51" i="9"/>
  <c r="W25" i="9"/>
  <c r="M29" i="9"/>
  <c r="X19" i="9"/>
  <c r="N27" i="9"/>
  <c r="P53" i="9"/>
  <c r="W13" i="9"/>
  <c r="I20" i="9"/>
  <c r="O40" i="9"/>
  <c r="I12" i="9"/>
  <c r="X48" i="9"/>
  <c r="J48" i="9"/>
  <c r="N14" i="9"/>
  <c r="W21" i="9"/>
  <c r="Z12" i="9"/>
  <c r="W24" i="9"/>
  <c r="C23" i="9"/>
  <c r="W14" i="9"/>
  <c r="O55" i="9"/>
  <c r="Y11" i="9"/>
  <c r="J22" i="9"/>
  <c r="W26" i="9"/>
  <c r="O56" i="9"/>
  <c r="I44" i="9"/>
  <c r="Z57" i="9"/>
  <c r="W49" i="9"/>
  <c r="P41" i="9"/>
  <c r="F28" i="9"/>
  <c r="I51" i="9"/>
  <c r="K54" i="9"/>
  <c r="H56" i="9"/>
  <c r="M11" i="9"/>
  <c r="O12" i="9"/>
  <c r="O51" i="9"/>
  <c r="I47" i="9"/>
  <c r="M39" i="9"/>
  <c r="W43" i="9"/>
  <c r="H14" i="9"/>
  <c r="W53" i="9"/>
  <c r="X47" i="9"/>
  <c r="K52" i="9"/>
  <c r="H58" i="9"/>
  <c r="Y46" i="9"/>
  <c r="H20" i="9"/>
  <c r="F27" i="9"/>
  <c r="N16" i="9"/>
  <c r="N41" i="9"/>
  <c r="W16" i="9"/>
  <c r="P19" i="9"/>
  <c r="J57" i="9"/>
  <c r="J24" i="9"/>
  <c r="H15" i="9"/>
  <c r="N17" i="9"/>
  <c r="Z41" i="9"/>
  <c r="K28" i="9"/>
  <c r="H42" i="9"/>
  <c r="M43" i="9"/>
  <c r="I22" i="9"/>
  <c r="X31" i="9"/>
  <c r="M30" i="9"/>
  <c r="Y17" i="9"/>
  <c r="F16" i="9"/>
  <c r="O54" i="9"/>
  <c r="Y18" i="9"/>
  <c r="X18" i="9"/>
  <c r="C13" i="9"/>
  <c r="Z49" i="9"/>
  <c r="H21" i="9"/>
  <c r="X46" i="9"/>
  <c r="Z28" i="9"/>
  <c r="Z27" i="9"/>
  <c r="E19" i="9"/>
  <c r="Z53" i="9"/>
  <c r="Y23" i="9"/>
  <c r="C30" i="9"/>
  <c r="H44" i="9"/>
  <c r="K23" i="9"/>
  <c r="K15" i="9"/>
  <c r="I55" i="9"/>
  <c r="P47" i="9"/>
  <c r="E11" i="9"/>
  <c r="X22" i="9"/>
  <c r="J52" i="9"/>
  <c r="N48" i="9"/>
  <c r="X11" i="9"/>
  <c r="H27" i="9"/>
  <c r="I50" i="9"/>
  <c r="Z39" i="9"/>
  <c r="P29" i="9"/>
  <c r="P22" i="9"/>
  <c r="Y57" i="9"/>
  <c r="H24" i="9"/>
  <c r="Z19" i="9"/>
  <c r="H31" i="9"/>
  <c r="I52" i="9"/>
  <c r="F15" i="9"/>
  <c r="Y48" i="9"/>
  <c r="K17" i="9"/>
  <c r="E22" i="9"/>
  <c r="M50" i="9"/>
  <c r="I14" i="9"/>
  <c r="J47" i="9"/>
  <c r="O43" i="9"/>
  <c r="J11" i="9"/>
  <c r="Z42" i="9"/>
  <c r="W48" i="9"/>
  <c r="K55" i="9"/>
  <c r="D15" i="9"/>
  <c r="M38" i="9"/>
  <c r="K27" i="9"/>
  <c r="M22" i="9"/>
  <c r="D27" i="9"/>
  <c r="K14" i="9"/>
  <c r="J49" i="9"/>
  <c r="P57" i="9"/>
  <c r="J19" i="9"/>
  <c r="E29" i="9"/>
  <c r="H38" i="9"/>
  <c r="E21" i="9"/>
  <c r="C25" i="9"/>
  <c r="Z15" i="9"/>
  <c r="D13" i="9"/>
  <c r="O13" i="9"/>
  <c r="X25" i="9"/>
  <c r="C11" i="9"/>
  <c r="H43" i="9"/>
  <c r="O44" i="9"/>
  <c r="P58" i="9"/>
  <c r="X29" i="9"/>
  <c r="X42" i="9"/>
  <c r="K30" i="9"/>
  <c r="I23" i="9"/>
  <c r="J14" i="9"/>
  <c r="N57" i="9"/>
  <c r="J53" i="9"/>
  <c r="Z14" i="9"/>
  <c r="Y39" i="9"/>
  <c r="P45" i="9"/>
  <c r="X27" i="9"/>
  <c r="K21" i="9"/>
  <c r="P26" i="9"/>
  <c r="Y52" i="9"/>
  <c r="Z17" i="9"/>
  <c r="J43" i="9"/>
  <c r="W45" i="9"/>
  <c r="H26" i="9"/>
  <c r="D31" i="9"/>
  <c r="J17" i="9"/>
  <c r="N40" i="9"/>
  <c r="I43" i="9"/>
  <c r="Z47" i="9"/>
  <c r="J46" i="9"/>
  <c r="W23" i="9"/>
  <c r="J40" i="9"/>
  <c r="I26" i="9"/>
  <c r="C14" i="9"/>
  <c r="O18" i="9"/>
  <c r="Y25" i="9"/>
  <c r="K40" i="9"/>
  <c r="I49" i="9"/>
  <c r="X52" i="9"/>
  <c r="E17" i="9"/>
  <c r="J12" i="9"/>
  <c r="K57" i="9"/>
  <c r="C21" i="9"/>
  <c r="Y24" i="9"/>
  <c r="X24" i="9"/>
  <c r="K39" i="9"/>
  <c r="K11" i="9"/>
  <c r="W56" i="9"/>
  <c r="J29" i="9"/>
  <c r="X20" i="9"/>
  <c r="D21" i="9"/>
  <c r="O16" i="9"/>
  <c r="M17" i="9"/>
</calcChain>
</file>

<file path=xl/sharedStrings.xml><?xml version="1.0" encoding="utf-8"?>
<sst xmlns="http://schemas.openxmlformats.org/spreadsheetml/2006/main" count="166" uniqueCount="80">
  <si>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</si>
  <si>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</si>
  <si>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</si>
  <si>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</si>
  <si>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</si>
  <si>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</si>
  <si>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</si>
  <si>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</si>
  <si>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</si>
  <si>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</si>
  <si>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</si>
  <si>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manual</t>
  </si>
  <si>
    <t xml:space="preserve"> Numerical calculation options</t>
  </si>
  <si>
    <t>Select type…</t>
  </si>
  <si>
    <t>Internal use</t>
  </si>
  <si>
    <t>Drop down menus</t>
  </si>
  <si>
    <t>log K</t>
  </si>
  <si>
    <t>charge</t>
  </si>
  <si>
    <t>activitiy coefficients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</si>
  <si>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</si>
  <si>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</si>
  <si>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</si>
  <si>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</si>
  <si>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</si>
  <si>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</si>
  <si>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</si>
  <si>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</si>
  <si>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</si>
  <si>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(+) cation</t>
  </si>
  <si>
    <t>(2+) cation</t>
  </si>
  <si>
    <t>(-) anion</t>
  </si>
  <si>
    <t>(2-) anion</t>
  </si>
  <si>
    <t>(3-) anion</t>
  </si>
  <si>
    <t>species activitiy</t>
  </si>
  <si>
    <t>Activity Parameters</t>
  </si>
  <si>
    <t>SIT parameters</t>
  </si>
  <si>
    <t>(3+) cation</t>
  </si>
  <si>
    <t>&gt;</t>
  </si>
  <si>
    <t>=</t>
  </si>
  <si>
    <t>linear</t>
  </si>
  <si>
    <t>log</t>
  </si>
  <si>
    <t>Concentration</t>
  </si>
  <si>
    <t>Debye-Hueckel</t>
  </si>
  <si>
    <t>Extended DH</t>
  </si>
  <si>
    <t>Davies</t>
  </si>
  <si>
    <t>SIT</t>
  </si>
  <si>
    <t>Time Vector</t>
  </si>
  <si>
    <t>T min</t>
  </si>
  <si>
    <t>T max</t>
  </si>
  <si>
    <t>n points</t>
  </si>
  <si>
    <t>Numerical lntegration</t>
  </si>
  <si>
    <t>Stiff Solver</t>
  </si>
  <si>
    <t>Abs tol</t>
  </si>
  <si>
    <t>Rel tol</t>
  </si>
  <si>
    <t>Equil. Speciation</t>
  </si>
  <si>
    <t>n_times</t>
  </si>
  <si>
    <t>init [ ]</t>
  </si>
  <si>
    <t>Kinetic Only Species</t>
  </si>
  <si>
    <t>Concentrations</t>
  </si>
  <si>
    <r>
      <t>logK</t>
    </r>
    <r>
      <rPr>
        <vertAlign val="subscript"/>
        <sz val="12"/>
        <rFont val="Arial"/>
        <family val="2"/>
      </rPr>
      <t>w</t>
    </r>
  </si>
  <si>
    <t>Species Names</t>
  </si>
  <si>
    <t>time (s)</t>
  </si>
  <si>
    <t>times (s)</t>
  </si>
  <si>
    <t>Equil Components</t>
  </si>
  <si>
    <t>Counterions [ ]</t>
  </si>
  <si>
    <t>Fe</t>
  </si>
  <si>
    <t>k+1</t>
  </si>
  <si>
    <t>k-1</t>
  </si>
  <si>
    <t>k+2</t>
  </si>
  <si>
    <t>k-2</t>
  </si>
  <si>
    <t>k+3</t>
  </si>
  <si>
    <t>k-3</t>
  </si>
  <si>
    <t>KINSIM</t>
  </si>
  <si>
    <t>Fe+L</t>
  </si>
  <si>
    <t>FeL</t>
  </si>
  <si>
    <t>FeL+L</t>
  </si>
  <si>
    <t>FeL2</t>
  </si>
  <si>
    <t>FeL2+L</t>
  </si>
  <si>
    <t>FeL3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</si>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</sst>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theme="4" tint="0.79998168889431442"/>
      <name val="Arial"/>
      <family val="2"/>
    </font>
    <font>
      <sz val="12"/>
      <color theme="0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b/>
      <sz val="12"/>
      <color indexed="42"/>
      <name val="Arial"/>
      <family val="2"/>
    </font>
    <font>
      <sz val="12"/>
      <color theme="8" tint="0.39997558519241921"/>
      <name val="Arial"/>
      <family val="2"/>
    </font>
    <font>
      <vertAlign val="subscript"/>
      <sz val="12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99CC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/>
    <xf numFmtId="0" fontId="3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28" applyNumberFormat="0" applyAlignment="0" applyProtection="0"/>
    <xf numFmtId="0" fontId="14" fillId="19" borderId="29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0" applyNumberFormat="0" applyFill="0" applyAlignment="0" applyProtection="0"/>
    <xf numFmtId="0" fontId="18" fillId="0" borderId="31" applyNumberFormat="0" applyFill="0" applyAlignment="0" applyProtection="0"/>
    <xf numFmtId="0" fontId="19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28" applyNumberFormat="0" applyAlignment="0" applyProtection="0"/>
    <xf numFmtId="0" fontId="21" fillId="0" borderId="33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7" borderId="34" applyNumberFormat="0" applyFont="0" applyAlignment="0" applyProtection="0"/>
    <xf numFmtId="0" fontId="23" fillId="18" borderId="35" applyNumberFormat="0" applyAlignment="0" applyProtection="0"/>
    <xf numFmtId="0" fontId="24" fillId="0" borderId="0" applyNumberFormat="0" applyFill="0" applyBorder="0" applyAlignment="0" applyProtection="0"/>
    <xf numFmtId="0" fontId="25" fillId="0" borderId="36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</cellStyleXfs>
  <cellXfs count="176">
    <xf numFmtId="0" fontId="0" fillId="0" borderId="0" xfId="0"/>
    <xf numFmtId="0" fontId="8" fillId="0" borderId="0" xfId="1" applyBorder="1" applyAlignment="1" applyProtection="1"/>
    <xf numFmtId="0" fontId="3" fillId="0" borderId="0" xfId="0" applyFont="1" applyProtection="1"/>
    <xf numFmtId="0" fontId="3" fillId="0" borderId="0" xfId="0" applyFont="1" applyBorder="1" applyProtection="1"/>
    <xf numFmtId="0" fontId="7" fillId="0" borderId="0" xfId="0" applyFont="1" applyBorder="1" applyProtection="1"/>
    <xf numFmtId="0" fontId="3" fillId="0" borderId="0" xfId="0" applyFont="1" applyProtection="1"/>
    <xf numFmtId="0" fontId="27" fillId="4" borderId="27" xfId="0" applyFont="1" applyFill="1" applyBorder="1" applyAlignment="1" applyProtection="1">
      <alignment horizontal="center" vertical="center"/>
      <protection locked="0"/>
    </xf>
    <xf numFmtId="0" fontId="27" fillId="23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9" fillId="0" borderId="0" xfId="0" applyFont="1" applyFill="1" applyBorder="1" applyProtection="1"/>
    <xf numFmtId="1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Fill="1" applyBorder="1" applyProtection="1">
      <protection locked="0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4" borderId="42" xfId="0" applyFont="1" applyFill="1" applyBorder="1" applyProtection="1"/>
    <xf numFmtId="1" fontId="32" fillId="27" borderId="41" xfId="0" applyNumberFormat="1" applyFont="1" applyFill="1" applyBorder="1" applyAlignment="1" applyProtection="1">
      <alignment horizontal="center"/>
      <protection locked="0"/>
    </xf>
    <xf numFmtId="0" fontId="28" fillId="3" borderId="14" xfId="0" applyFont="1" applyFill="1" applyBorder="1" applyAlignment="1" applyProtection="1">
      <alignment horizontal="center"/>
    </xf>
    <xf numFmtId="0" fontId="30" fillId="0" borderId="0" xfId="0" applyFont="1" applyFill="1" applyBorder="1" applyProtection="1">
      <protection locked="0"/>
    </xf>
    <xf numFmtId="0" fontId="30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30" fillId="4" borderId="43" xfId="0" applyFont="1" applyFill="1" applyBorder="1" applyProtection="1"/>
    <xf numFmtId="11" fontId="28" fillId="2" borderId="41" xfId="0" applyNumberFormat="1" applyFont="1" applyFill="1" applyBorder="1" applyAlignment="1" applyProtection="1">
      <alignment horizontal="center"/>
      <protection locked="0"/>
    </xf>
    <xf numFmtId="0" fontId="30" fillId="4" borderId="2" xfId="0" applyFont="1" applyFill="1" applyBorder="1" applyAlignment="1" applyProtection="1">
      <alignment horizontal="left" vertical="center"/>
    </xf>
    <xf numFmtId="0" fontId="28" fillId="3" borderId="15" xfId="0" applyFont="1" applyFill="1" applyBorder="1" applyAlignment="1" applyProtection="1">
      <alignment horizontal="center"/>
    </xf>
    <xf numFmtId="0" fontId="28" fillId="0" borderId="6" xfId="0" applyFont="1" applyFill="1" applyBorder="1" applyProtection="1">
      <protection locked="0"/>
    </xf>
    <xf numFmtId="0" fontId="33" fillId="21" borderId="1" xfId="0" applyFont="1" applyFill="1" applyBorder="1" applyAlignment="1" applyProtection="1">
      <alignment horizontal="center" vertical="center"/>
      <protection hidden="1"/>
    </xf>
    <xf numFmtId="164" fontId="28" fillId="0" borderId="0" xfId="0" applyNumberFormat="1" applyFont="1" applyFill="1" applyBorder="1" applyAlignment="1" applyProtection="1">
      <alignment horizontal="center"/>
      <protection locked="0"/>
    </xf>
    <xf numFmtId="11" fontId="28" fillId="2" borderId="25" xfId="0" applyNumberFormat="1" applyFont="1" applyFill="1" applyBorder="1" applyAlignment="1" applyProtection="1">
      <alignment horizontal="center"/>
      <protection locked="0"/>
    </xf>
    <xf numFmtId="0" fontId="30" fillId="4" borderId="3" xfId="0" applyFont="1" applyFill="1" applyBorder="1" applyAlignment="1" applyProtection="1">
      <alignment horizontal="left"/>
    </xf>
    <xf numFmtId="0" fontId="28" fillId="3" borderId="12" xfId="0" applyFont="1" applyFill="1" applyBorder="1" applyAlignment="1" applyProtection="1">
      <alignment horizontal="center"/>
    </xf>
    <xf numFmtId="0" fontId="28" fillId="2" borderId="2" xfId="0" applyFont="1" applyFill="1" applyBorder="1" applyAlignment="1" applyProtection="1">
      <alignment horizontal="center"/>
      <protection locked="0"/>
    </xf>
    <xf numFmtId="0" fontId="28" fillId="2" borderId="9" xfId="0" applyFont="1" applyFill="1" applyBorder="1" applyAlignment="1" applyProtection="1">
      <alignment horizontal="center"/>
      <protection locked="0"/>
    </xf>
    <xf numFmtId="2" fontId="28" fillId="2" borderId="15" xfId="0" applyNumberFormat="1" applyFont="1" applyFill="1" applyBorder="1" applyAlignment="1" applyProtection="1">
      <alignment horizontal="center"/>
      <protection locked="0"/>
    </xf>
    <xf numFmtId="0" fontId="30" fillId="4" borderId="24" xfId="0" applyFont="1" applyFill="1" applyBorder="1" applyProtection="1"/>
    <xf numFmtId="166" fontId="28" fillId="2" borderId="2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Protection="1">
      <protection locked="0"/>
    </xf>
    <xf numFmtId="0" fontId="28" fillId="0" borderId="6" xfId="0" applyFont="1" applyFill="1" applyBorder="1" applyAlignment="1" applyProtection="1">
      <alignment vertical="center"/>
      <protection locked="0"/>
    </xf>
    <xf numFmtId="0" fontId="30" fillId="0" borderId="6" xfId="0" applyFont="1" applyFill="1" applyBorder="1" applyAlignment="1" applyProtection="1">
      <alignment vertical="center"/>
      <protection locked="0"/>
    </xf>
    <xf numFmtId="164" fontId="28" fillId="2" borderId="25" xfId="0" applyNumberFormat="1" applyFont="1" applyFill="1" applyBorder="1" applyAlignment="1" applyProtection="1">
      <alignment horizontal="center"/>
      <protection locked="0"/>
    </xf>
    <xf numFmtId="0" fontId="28" fillId="2" borderId="3" xfId="0" applyFont="1" applyFill="1" applyBorder="1" applyAlignment="1" applyProtection="1">
      <alignment horizontal="center"/>
      <protection locked="0"/>
    </xf>
    <xf numFmtId="0" fontId="28" fillId="2" borderId="7" xfId="0" applyFont="1" applyFill="1" applyBorder="1" applyAlignment="1" applyProtection="1">
      <alignment horizontal="center"/>
      <protection locked="0"/>
    </xf>
    <xf numFmtId="164" fontId="28" fillId="2" borderId="26" xfId="0" applyNumberFormat="1" applyFont="1" applyFill="1" applyBorder="1" applyAlignment="1" applyProtection="1">
      <alignment horizontal="center"/>
      <protection locked="0"/>
    </xf>
    <xf numFmtId="11" fontId="28" fillId="0" borderId="0" xfId="0" applyNumberFormat="1" applyFont="1" applyBorder="1" applyAlignment="1" applyProtection="1">
      <alignment horizontal="center" vertical="center"/>
      <protection locked="0"/>
    </xf>
    <xf numFmtId="11" fontId="28" fillId="0" borderId="0" xfId="0" applyNumberFormat="1" applyFont="1" applyProtection="1">
      <protection locked="0"/>
    </xf>
    <xf numFmtId="11" fontId="28" fillId="0" borderId="0" xfId="0" applyNumberFormat="1" applyFont="1" applyBorder="1" applyProtection="1">
      <protection locked="0"/>
    </xf>
    <xf numFmtId="164" fontId="28" fillId="3" borderId="21" xfId="0" applyNumberFormat="1" applyFont="1" applyFill="1" applyBorder="1" applyAlignment="1" applyProtection="1">
      <alignment horizontal="center"/>
      <protection locked="0"/>
    </xf>
    <xf numFmtId="164" fontId="28" fillId="3" borderId="39" xfId="0" applyNumberFormat="1" applyFont="1" applyFill="1" applyBorder="1" applyAlignment="1" applyProtection="1">
      <alignment horizontal="center"/>
      <protection locked="0"/>
    </xf>
    <xf numFmtId="164" fontId="28" fillId="3" borderId="17" xfId="0" applyNumberFormat="1" applyFont="1" applyFill="1" applyBorder="1" applyAlignment="1" applyProtection="1">
      <alignment horizontal="center"/>
      <protection locked="0"/>
    </xf>
    <xf numFmtId="165" fontId="28" fillId="0" borderId="0" xfId="0" applyNumberFormat="1" applyFont="1" applyProtection="1">
      <protection locked="0"/>
    </xf>
    <xf numFmtId="165" fontId="28" fillId="0" borderId="0" xfId="0" applyNumberFormat="1" applyFont="1" applyAlignment="1" applyProtection="1">
      <alignment horizontal="center" vertical="center"/>
      <protection locked="0"/>
    </xf>
    <xf numFmtId="165" fontId="34" fillId="0" borderId="0" xfId="0" applyNumberFormat="1" applyFont="1" applyFill="1" applyBorder="1" applyProtection="1">
      <protection locked="0"/>
    </xf>
    <xf numFmtId="2" fontId="34" fillId="26" borderId="0" xfId="0" applyNumberFormat="1" applyFont="1" applyFill="1" applyBorder="1" applyAlignment="1" applyProtection="1">
      <alignment horizontal="center" vertical="center"/>
      <protection locked="0"/>
    </xf>
    <xf numFmtId="165" fontId="34" fillId="25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4" borderId="27" xfId="0" applyFont="1" applyFill="1" applyBorder="1" applyAlignment="1" applyProtection="1">
      <alignment horizontal="center"/>
    </xf>
    <xf numFmtId="0" fontId="28" fillId="23" borderId="18" xfId="0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 applyProtection="1">
      <alignment horizontal="center"/>
    </xf>
    <xf numFmtId="0" fontId="4" fillId="23" borderId="27" xfId="0" applyFont="1" applyFill="1" applyBorder="1" applyAlignment="1" applyProtection="1">
      <alignment horizontal="center"/>
    </xf>
    <xf numFmtId="0" fontId="28" fillId="23" borderId="40" xfId="0" applyFont="1" applyFill="1" applyBorder="1" applyAlignment="1" applyProtection="1">
      <alignment horizontal="center"/>
      <protection locked="0"/>
    </xf>
    <xf numFmtId="0" fontId="28" fillId="23" borderId="8" xfId="0" applyFont="1" applyFill="1" applyBorder="1" applyAlignment="1" applyProtection="1">
      <alignment horizontal="center"/>
      <protection locked="0"/>
    </xf>
    <xf numFmtId="0" fontId="28" fillId="23" borderId="11" xfId="0" applyFont="1" applyFill="1" applyBorder="1" applyAlignment="1" applyProtection="1">
      <alignment horizontal="center"/>
      <protection locked="0"/>
    </xf>
    <xf numFmtId="0" fontId="28" fillId="23" borderId="19" xfId="0" applyFont="1" applyFill="1" applyBorder="1" applyAlignment="1" applyProtection="1">
      <alignment horizontal="center"/>
      <protection locked="0"/>
    </xf>
    <xf numFmtId="0" fontId="28" fillId="23" borderId="22" xfId="0" applyFont="1" applyFill="1" applyBorder="1" applyAlignment="1" applyProtection="1">
      <alignment horizontal="center"/>
      <protection locked="0"/>
    </xf>
    <xf numFmtId="0" fontId="28" fillId="23" borderId="10" xfId="0" applyFont="1" applyFill="1" applyBorder="1" applyAlignment="1" applyProtection="1">
      <alignment horizontal="center"/>
      <protection locked="0"/>
    </xf>
    <xf numFmtId="0" fontId="28" fillId="23" borderId="14" xfId="0" applyFont="1" applyFill="1" applyBorder="1" applyAlignment="1" applyProtection="1">
      <alignment horizontal="center"/>
      <protection locked="0"/>
    </xf>
    <xf numFmtId="0" fontId="28" fillId="23" borderId="45" xfId="0" applyFont="1" applyFill="1" applyBorder="1" applyAlignment="1" applyProtection="1">
      <alignment horizontal="center"/>
      <protection locked="0"/>
    </xf>
    <xf numFmtId="0" fontId="28" fillId="23" borderId="0" xfId="0" applyFont="1" applyFill="1" applyBorder="1" applyAlignment="1" applyProtection="1">
      <alignment horizontal="center"/>
      <protection locked="0"/>
    </xf>
    <xf numFmtId="0" fontId="28" fillId="23" borderId="44" xfId="0" applyFont="1" applyFill="1" applyBorder="1" applyAlignment="1" applyProtection="1">
      <alignment horizontal="center"/>
      <protection locked="0"/>
    </xf>
    <xf numFmtId="0" fontId="28" fillId="23" borderId="16" xfId="0" applyFont="1" applyFill="1" applyBorder="1" applyAlignment="1" applyProtection="1">
      <alignment horizontal="center"/>
      <protection locked="0"/>
    </xf>
    <xf numFmtId="0" fontId="30" fillId="4" borderId="22" xfId="0" applyFont="1" applyFill="1" applyBorder="1" applyAlignment="1" applyProtection="1">
      <alignment horizontal="center" vertical="center" wrapText="1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6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31" fillId="21" borderId="0" xfId="0" applyFont="1" applyFill="1" applyAlignment="1" applyProtection="1">
      <alignment horizontal="center" vertical="center"/>
      <protection hidden="1"/>
    </xf>
    <xf numFmtId="0" fontId="31" fillId="21" borderId="0" xfId="0" applyFont="1" applyFill="1" applyBorder="1" applyAlignment="1" applyProtection="1">
      <alignment horizontal="center"/>
    </xf>
    <xf numFmtId="0" fontId="35" fillId="21" borderId="0" xfId="0" applyFont="1" applyFill="1" applyBorder="1" applyAlignment="1" applyProtection="1">
      <alignment horizontal="center"/>
    </xf>
    <xf numFmtId="0" fontId="35" fillId="21" borderId="0" xfId="0" quotePrefix="1" applyFont="1" applyFill="1" applyAlignment="1" applyProtection="1">
      <alignment horizont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4" borderId="13" xfId="0" applyFont="1" applyFill="1" applyBorder="1" applyProtection="1"/>
    <xf numFmtId="0" fontId="28" fillId="4" borderId="4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0" fontId="31" fillId="21" borderId="23" xfId="0" applyFont="1" applyFill="1" applyBorder="1" applyAlignment="1" applyProtection="1">
      <alignment horizontal="center"/>
      <protection locked="0"/>
    </xf>
    <xf numFmtId="165" fontId="28" fillId="2" borderId="11" xfId="0" applyNumberFormat="1" applyFont="1" applyFill="1" applyBorder="1" applyAlignment="1" applyProtection="1">
      <alignment horizontal="center"/>
      <protection locked="0"/>
    </xf>
    <xf numFmtId="165" fontId="28" fillId="2" borderId="15" xfId="0" applyNumberFormat="1" applyFont="1" applyFill="1" applyBorder="1" applyAlignment="1" applyProtection="1">
      <alignment horizontal="center"/>
      <protection locked="0"/>
    </xf>
    <xf numFmtId="165" fontId="28" fillId="2" borderId="12" xfId="0" applyNumberFormat="1" applyFont="1" applyFill="1" applyBorder="1" applyAlignment="1" applyProtection="1">
      <alignment horizontal="center"/>
      <protection locked="0"/>
    </xf>
    <xf numFmtId="0" fontId="28" fillId="4" borderId="20" xfId="0" applyFont="1" applyFill="1" applyBorder="1" applyProtection="1"/>
    <xf numFmtId="0" fontId="36" fillId="28" borderId="17" xfId="0" applyFont="1" applyFill="1" applyBorder="1" applyProtection="1">
      <protection locked="0"/>
    </xf>
    <xf numFmtId="0" fontId="28" fillId="0" borderId="0" xfId="0" applyFont="1" applyProtection="1">
      <protection locked="0"/>
    </xf>
    <xf numFmtId="0" fontId="28" fillId="4" borderId="13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11" fontId="28" fillId="2" borderId="11" xfId="0" applyNumberFormat="1" applyFont="1" applyFill="1" applyBorder="1" applyAlignment="1" applyProtection="1">
      <alignment horizontal="center"/>
      <protection locked="0"/>
    </xf>
    <xf numFmtId="11" fontId="28" fillId="2" borderId="12" xfId="0" applyNumberFormat="1" applyFont="1" applyFill="1" applyBorder="1" applyAlignment="1" applyProtection="1">
      <alignment horizontal="center"/>
      <protection locked="0"/>
    </xf>
    <xf numFmtId="2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13" xfId="0" applyFont="1" applyFill="1" applyBorder="1" applyProtection="1"/>
    <xf numFmtId="0" fontId="30" fillId="0" borderId="0" xfId="0" applyFont="1" applyFill="1" applyBorder="1" applyAlignment="1" applyProtection="1">
      <alignment vertical="center"/>
      <protection locked="0"/>
    </xf>
    <xf numFmtId="0" fontId="28" fillId="3" borderId="21" xfId="0" applyFont="1" applyFill="1" applyBorder="1" applyAlignment="1" applyProtection="1">
      <alignment horizontal="center"/>
      <protection locked="0"/>
    </xf>
    <xf numFmtId="0" fontId="28" fillId="3" borderId="39" xfId="0" applyFont="1" applyFill="1" applyBorder="1" applyAlignment="1" applyProtection="1">
      <alignment horizontal="center"/>
      <protection locked="0"/>
    </xf>
    <xf numFmtId="0" fontId="28" fillId="3" borderId="27" xfId="0" applyFont="1" applyFill="1" applyBorder="1" applyAlignment="1" applyProtection="1">
      <alignment horizontal="center"/>
      <protection locked="0"/>
    </xf>
    <xf numFmtId="11" fontId="28" fillId="2" borderId="20" xfId="43" applyNumberFormat="1" applyFont="1" applyFill="1" applyBorder="1" applyAlignment="1" applyProtection="1">
      <alignment horizontal="center"/>
      <protection locked="0"/>
    </xf>
    <xf numFmtId="11" fontId="28" fillId="2" borderId="39" xfId="43" applyNumberFormat="1" applyFont="1" applyFill="1" applyBorder="1" applyAlignment="1" applyProtection="1">
      <alignment horizontal="center"/>
      <protection locked="0"/>
    </xf>
    <xf numFmtId="11" fontId="28" fillId="2" borderId="27" xfId="43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8" fillId="3" borderId="46" xfId="0" applyFont="1" applyFill="1" applyBorder="1" applyAlignment="1" applyProtection="1">
      <alignment horizontal="center"/>
      <protection locked="0"/>
    </xf>
    <xf numFmtId="11" fontId="28" fillId="2" borderId="46" xfId="43" applyNumberFormat="1" applyFont="1" applyFill="1" applyBorder="1" applyAlignment="1" applyProtection="1">
      <alignment horizontal="center"/>
      <protection locked="0"/>
    </xf>
    <xf numFmtId="11" fontId="28" fillId="2" borderId="39" xfId="0" applyNumberFormat="1" applyFont="1" applyFill="1" applyBorder="1" applyAlignment="1" applyProtection="1">
      <alignment horizontal="center"/>
      <protection locked="0"/>
    </xf>
    <xf numFmtId="11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27" xfId="0" applyFont="1" applyFill="1" applyBorder="1" applyAlignment="1">
      <alignment horizontal="center" vertical="center"/>
    </xf>
    <xf numFmtId="0" fontId="28" fillId="3" borderId="48" xfId="0" applyFont="1" applyFill="1" applyBorder="1" applyAlignment="1" applyProtection="1">
      <alignment horizontal="center"/>
      <protection locked="0"/>
    </xf>
    <xf numFmtId="0" fontId="28" fillId="3" borderId="49" xfId="0" applyFont="1" applyFill="1" applyBorder="1" applyAlignment="1" applyProtection="1">
      <alignment horizontal="center"/>
      <protection locked="0"/>
    </xf>
    <xf numFmtId="164" fontId="28" fillId="3" borderId="49" xfId="0" applyNumberFormat="1" applyFont="1" applyFill="1" applyBorder="1" applyAlignment="1" applyProtection="1">
      <alignment horizontal="center"/>
      <protection locked="0"/>
    </xf>
    <xf numFmtId="164" fontId="28" fillId="3" borderId="50" xfId="0" applyNumberFormat="1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28" fillId="3" borderId="17" xfId="0" applyFont="1" applyFill="1" applyBorder="1" applyAlignment="1" applyProtection="1">
      <alignment horizontal="center"/>
      <protection locked="0"/>
    </xf>
    <xf numFmtId="11" fontId="28" fillId="2" borderId="17" xfId="43" applyNumberFormat="1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>
      <alignment horizontal="center"/>
    </xf>
    <xf numFmtId="11" fontId="34" fillId="25" borderId="0" xfId="0" applyNumberFormat="1" applyFont="1" applyFill="1" applyBorder="1" applyAlignment="1" applyProtection="1">
      <alignment horizontal="center" vertical="center"/>
      <protection locked="0"/>
    </xf>
    <xf numFmtId="164" fontId="28" fillId="0" borderId="0" xfId="0" applyNumberFormat="1" applyFont="1" applyFill="1" applyBorder="1" applyAlignment="1" applyProtection="1">
      <alignment horizontal="left"/>
      <protection locked="0"/>
    </xf>
    <xf numFmtId="0" fontId="4" fillId="23" borderId="27" xfId="0" applyFont="1" applyFill="1" applyBorder="1" applyAlignment="1">
      <alignment horizontal="center"/>
    </xf>
    <xf numFmtId="0" fontId="3" fillId="0" borderId="0" xfId="0" applyFont="1"/>
    <xf numFmtId="0" fontId="27" fillId="0" borderId="0" xfId="0" applyFont="1"/>
    <xf numFmtId="11" fontId="28" fillId="24" borderId="20" xfId="0" applyNumberFormat="1" applyFont="1" applyFill="1" applyBorder="1" applyAlignment="1" applyProtection="1">
      <alignment horizontal="center"/>
      <protection locked="0"/>
    </xf>
    <xf numFmtId="11" fontId="28" fillId="24" borderId="39" xfId="0" applyNumberFormat="1" applyFont="1" applyFill="1" applyBorder="1" applyAlignment="1" applyProtection="1">
      <alignment horizontal="center"/>
      <protection locked="0"/>
    </xf>
    <xf numFmtId="11" fontId="28" fillId="24" borderId="46" xfId="0" applyNumberFormat="1" applyFont="1" applyFill="1" applyBorder="1" applyAlignment="1" applyProtection="1">
      <alignment horizontal="center"/>
      <protection locked="0"/>
    </xf>
    <xf numFmtId="11" fontId="28" fillId="24" borderId="17" xfId="0" applyNumberFormat="1" applyFont="1" applyFill="1" applyBorder="1" applyAlignment="1" applyProtection="1">
      <alignment horizontal="center"/>
      <protection locked="0"/>
    </xf>
    <xf numFmtId="11" fontId="28" fillId="2" borderId="15" xfId="0" applyNumberFormat="1" applyFont="1" applyFill="1" applyBorder="1" applyAlignment="1" applyProtection="1">
      <alignment horizontal="center"/>
      <protection locked="0"/>
    </xf>
    <xf numFmtId="166" fontId="3" fillId="0" borderId="0" xfId="0" applyNumberFormat="1" applyFont="1" applyProtection="1"/>
    <xf numFmtId="0" fontId="4" fillId="0" borderId="44" xfId="0" applyFont="1" applyBorder="1" applyAlignment="1" applyProtection="1">
      <alignment horizontal="center" vertical="center" textRotation="90" wrapText="1"/>
      <protection locked="0"/>
    </xf>
    <xf numFmtId="0" fontId="30" fillId="4" borderId="22" xfId="0" applyFont="1" applyFill="1" applyBorder="1" applyAlignment="1" applyProtection="1">
      <alignment horizontal="center" vertical="center"/>
    </xf>
    <xf numFmtId="0" fontId="30" fillId="4" borderId="14" xfId="0" applyFont="1" applyFill="1" applyBorder="1" applyAlignment="1" applyProtection="1">
      <alignment horizontal="center" vertical="center"/>
    </xf>
    <xf numFmtId="0" fontId="30" fillId="4" borderId="16" xfId="0" applyFont="1" applyFill="1" applyBorder="1" applyAlignment="1" applyProtection="1">
      <alignment horizontal="center" vertical="center"/>
    </xf>
    <xf numFmtId="0" fontId="30" fillId="4" borderId="19" xfId="0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horizontal="center" vertical="center"/>
    </xf>
    <xf numFmtId="0" fontId="4" fillId="4" borderId="14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/>
    </xf>
    <xf numFmtId="0" fontId="4" fillId="4" borderId="19" xfId="0" applyFont="1" applyFill="1" applyBorder="1" applyAlignment="1" applyProtection="1">
      <alignment horizontal="center" vertical="center"/>
    </xf>
    <xf numFmtId="0" fontId="28" fillId="4" borderId="22" xfId="0" applyFont="1" applyFill="1" applyBorder="1" applyAlignment="1" applyProtection="1">
      <alignment horizontal="center" vertical="center"/>
    </xf>
    <xf numFmtId="0" fontId="28" fillId="4" borderId="14" xfId="0" applyFont="1" applyFill="1" applyBorder="1" applyAlignment="1" applyProtection="1">
      <alignment horizontal="center" vertical="center"/>
    </xf>
    <xf numFmtId="0" fontId="28" fillId="4" borderId="16" xfId="0" applyFont="1" applyFill="1" applyBorder="1" applyAlignment="1" applyProtection="1">
      <alignment horizontal="center" vertical="center"/>
    </xf>
    <xf numFmtId="0" fontId="28" fillId="4" borderId="19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18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protection locked="0"/>
    </xf>
    <xf numFmtId="0" fontId="29" fillId="0" borderId="0" xfId="0" applyFont="1" applyAlignment="1" applyProtection="1">
      <protection locked="0"/>
    </xf>
    <xf numFmtId="0" fontId="30" fillId="4" borderId="10" xfId="0" applyFont="1" applyFill="1" applyBorder="1" applyAlignment="1" applyProtection="1">
      <alignment horizontal="center" vertical="center"/>
    </xf>
    <xf numFmtId="0" fontId="30" fillId="4" borderId="18" xfId="0" applyFont="1" applyFill="1" applyBorder="1" applyAlignment="1" applyProtection="1">
      <alignment horizontal="center" vertical="center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30" fillId="4" borderId="10" xfId="0" applyFont="1" applyFill="1" applyBorder="1" applyAlignment="1" applyProtection="1">
      <alignment horizontal="center" vertical="center" wrapText="1"/>
    </xf>
    <xf numFmtId="0" fontId="30" fillId="4" borderId="18" xfId="0" applyFont="1" applyFill="1" applyBorder="1" applyAlignment="1" applyProtection="1">
      <alignment horizontal="center" vertical="center" wrapText="1"/>
    </xf>
    <xf numFmtId="0" fontId="4" fillId="4" borderId="20" xfId="0" applyFont="1" applyFill="1" applyBorder="1" applyAlignment="1" applyProtection="1">
      <alignment horizontal="center"/>
    </xf>
    <xf numFmtId="0" fontId="4" fillId="4" borderId="37" xfId="0" applyFont="1" applyFill="1" applyBorder="1" applyAlignment="1" applyProtection="1">
      <alignment horizontal="center"/>
    </xf>
    <xf numFmtId="0" fontId="4" fillId="4" borderId="23" xfId="0" applyFont="1" applyFill="1" applyBorder="1" applyAlignment="1" applyProtection="1">
      <alignment horizontal="center"/>
    </xf>
    <xf numFmtId="0" fontId="4" fillId="4" borderId="20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23" borderId="20" xfId="0" applyFont="1" applyFill="1" applyBorder="1" applyAlignment="1" applyProtection="1">
      <alignment horizontal="center" vertical="center"/>
    </xf>
    <xf numFmtId="0" fontId="4" fillId="23" borderId="37" xfId="0" applyFont="1" applyFill="1" applyBorder="1" applyAlignment="1" applyProtection="1">
      <alignment horizontal="center" vertical="center"/>
    </xf>
    <xf numFmtId="0" fontId="4" fillId="23" borderId="23" xfId="0" applyFont="1" applyFill="1" applyBorder="1" applyAlignment="1" applyProtection="1">
      <alignment horizontal="center" vertical="center"/>
    </xf>
    <xf numFmtId="0" fontId="3" fillId="4" borderId="20" xfId="0" applyFont="1" applyFill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0" fillId="0" borderId="0" xfId="0" applyBorder="1" applyAlignment="1" applyProtection="1"/>
  </cellXfs>
  <cellStyles count="58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rmal 5" xfId="55" xr:uid="{00000000-0005-0000-0000-000031000000}"/>
    <cellStyle name="Normal 6" xfId="56" xr:uid="{00000000-0005-0000-0000-000032000000}"/>
    <cellStyle name="Normal 7" xfId="54" xr:uid="{00000000-0005-0000-0000-000033000000}"/>
    <cellStyle name="Normal 8" xfId="57" xr:uid="{00000000-0005-0000-0000-000034000000}"/>
    <cellStyle name="Note 2" xfId="46" xr:uid="{00000000-0005-0000-0000-000035000000}"/>
    <cellStyle name="Output 2" xfId="47" xr:uid="{00000000-0005-0000-0000-000036000000}"/>
    <cellStyle name="Title 2" xfId="48" xr:uid="{00000000-0005-0000-0000-000037000000}"/>
    <cellStyle name="Total 2" xfId="49" xr:uid="{00000000-0005-0000-0000-000038000000}"/>
    <cellStyle name="Warning Text 2" xfId="50" xr:uid="{00000000-0005-0000-0000-000039000000}"/>
  </cellStyles>
  <dxfs count="15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60587978983341"/>
          <c:y val="0.19452343227453656"/>
          <c:w val="0.8113594460551683"/>
          <c:h val="0.54459377531421471"/>
        </c:manualLayout>
      </c:layout>
      <c:scatterChart>
        <c:scatterStyle val="lineMarker"/>
        <c:varyColors val="0"/>
        <c:ser>
          <c:idx val="0"/>
          <c:order val="0"/>
          <c:tx>
            <c:strRef>
              <c:f>Main!$C$42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Main!$C$43:$C$63</c:f>
              <c:numCache>
                <c:formatCode>0.00E+00</c:formatCode>
                <c:ptCount val="21"/>
                <c:pt idx="0">
                  <c:v>9.9998341930827026E-4</c:v>
                </c:pt>
                <c:pt idx="1">
                  <c:v>9.999669174978131E-4</c:v>
                </c:pt>
                <c:pt idx="2">
                  <c:v>9.999339930325923E-4</c:v>
                </c:pt>
                <c:pt idx="3">
                  <c:v>9.9986830397049971E-4</c:v>
                </c:pt>
                <c:pt idx="4">
                  <c:v>9.9973725251582954E-4</c:v>
                </c:pt>
                <c:pt idx="5">
                  <c:v>9.9947583200431667E-4</c:v>
                </c:pt>
                <c:pt idx="6">
                  <c:v>9.9895447432001017E-4</c:v>
                </c:pt>
                <c:pt idx="7">
                  <c:v>9.9791520284124645E-4</c:v>
                </c:pt>
                <c:pt idx="8">
                  <c:v>9.958454547056544E-4</c:v>
                </c:pt>
                <c:pt idx="9">
                  <c:v>9.9173112829693106E-4</c:v>
                </c:pt>
                <c:pt idx="10">
                  <c:v>9.8358276153313667E-4</c:v>
                </c:pt>
                <c:pt idx="11">
                  <c:v>9.6756373054667747E-4</c:v>
                </c:pt>
                <c:pt idx="12">
                  <c:v>9.3653060786346278E-4</c:v>
                </c:pt>
                <c:pt idx="13">
                  <c:v>8.7813516832423199E-4</c:v>
                </c:pt>
                <c:pt idx="14">
                  <c:v>7.7435885766449048E-4</c:v>
                </c:pt>
                <c:pt idx="15">
                  <c:v>6.0917161990872454E-4</c:v>
                </c:pt>
                <c:pt idx="16">
                  <c:v>3.9430390716604615E-4</c:v>
                </c:pt>
                <c:pt idx="17">
                  <c:v>1.9337654499047288E-4</c:v>
                </c:pt>
                <c:pt idx="18">
                  <c:v>7.1869607919899437E-5</c:v>
                </c:pt>
                <c:pt idx="19">
                  <c:v>2.4385171518446162E-5</c:v>
                </c:pt>
                <c:pt idx="20">
                  <c:v>1.2748581198448173E-5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82-4046-A459-2CECBF35084A}"/>
            </c:ext>
          </c:extLst>
        </c:ser>
        <c:ser>
          <c:idx val="1"/>
          <c:order val="1"/>
          <c:tx>
            <c:strRef>
              <c:f>Main!$D$42</c:f>
              <c:strCache>
                <c:ptCount val="1"/>
                <c:pt idx="0">
                  <c:v>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Main!$D$43:$D$63</c:f>
              <c:numCache>
                <c:formatCode>0.00E+00</c:formatCode>
                <c:ptCount val="21"/>
                <c:pt idx="0">
                  <c:v>3.4999834191331092E-3</c:v>
                </c:pt>
                <c:pt idx="1">
                  <c:v>3.4999669168004925E-3</c:v>
                </c:pt>
                <c:pt idx="2">
                  <c:v>3.4999339902565744E-3</c:v>
                </c:pt>
                <c:pt idx="3">
                  <c:v>3.4998682929194948E-3</c:v>
                </c:pt>
                <c:pt idx="4">
                  <c:v>3.4997372085251218E-3</c:v>
                </c:pt>
                <c:pt idx="5">
                  <c:v>3.4994756569069994E-3</c:v>
                </c:pt>
                <c:pt idx="6">
                  <c:v>3.4989537775058513E-3</c:v>
                </c:pt>
                <c:pt idx="7">
                  <c:v>3.4979124308446986E-3</c:v>
                </c:pt>
                <c:pt idx="8">
                  <c:v>3.4958344356175544E-3</c:v>
                </c:pt>
                <c:pt idx="9">
                  <c:v>3.4916873907258656E-3</c:v>
                </c:pt>
                <c:pt idx="10">
                  <c:v>3.483409668846602E-3</c:v>
                </c:pt>
                <c:pt idx="11">
                  <c:v>3.4668827427485793E-3</c:v>
                </c:pt>
                <c:pt idx="12">
                  <c:v>3.4338827907584996E-3</c:v>
                </c:pt>
                <c:pt idx="13">
                  <c:v>3.3680784546991178E-3</c:v>
                </c:pt>
                <c:pt idx="14">
                  <c:v>3.2378945702092733E-3</c:v>
                </c:pt>
                <c:pt idx="15">
                  <c:v>2.9883424417353199E-3</c:v>
                </c:pt>
                <c:pt idx="16">
                  <c:v>2.5545228818772349E-3</c:v>
                </c:pt>
                <c:pt idx="17">
                  <c:v>1.9539359780332008E-3</c:v>
                </c:pt>
                <c:pt idx="18">
                  <c:v>1.3844391830202857E-3</c:v>
                </c:pt>
                <c:pt idx="19">
                  <c:v>1.0518410416575836E-3</c:v>
                </c:pt>
                <c:pt idx="20">
                  <c:v>9.5374274506537066E-4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82-4046-A459-2CECBF35084A}"/>
            </c:ext>
          </c:extLst>
        </c:ser>
        <c:ser>
          <c:idx val="2"/>
          <c:order val="2"/>
          <c:tx>
            <c:strRef>
              <c:f>Main!$E$42</c:f>
              <c:strCache>
                <c:ptCount val="1"/>
                <c:pt idx="0">
                  <c:v>FeL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Main!$E$43:$E$63</c:f>
              <c:numCache>
                <c:formatCode>0.00E+00</c:formatCode>
                <c:ptCount val="21"/>
                <c:pt idx="0">
                  <c:v>1.658051656957892E-8</c:v>
                </c:pt>
                <c:pt idx="1">
                  <c:v>3.3081804873014394E-8</c:v>
                </c:pt>
                <c:pt idx="2">
                  <c:v>6.6004191442794167E-8</c:v>
                </c:pt>
                <c:pt idx="3">
                  <c:v>1.3168497891384344E-7</c:v>
                </c:pt>
                <c:pt idx="4">
                  <c:v>2.6270349678603654E-7</c:v>
                </c:pt>
                <c:pt idx="5">
                  <c:v>5.2399292475411474E-7</c:v>
                </c:pt>
                <c:pt idx="6">
                  <c:v>1.044829075309756E-6</c:v>
                </c:pt>
                <c:pt idx="7">
                  <c:v>2.0820268240956364E-6</c:v>
                </c:pt>
                <c:pt idx="8">
                  <c:v>4.143539374838633E-6</c:v>
                </c:pt>
                <c:pt idx="9">
                  <c:v>8.2252382191043751E-6</c:v>
                </c:pt>
                <c:pt idx="10">
                  <c:v>1.6244964712811659E-5</c:v>
                </c:pt>
                <c:pt idx="11">
                  <c:v>3.1761661080831735E-5</c:v>
                </c:pt>
                <c:pt idx="12">
                  <c:v>6.0870302080619286E-5</c:v>
                </c:pt>
                <c:pt idx="13">
                  <c:v>1.1216646928282622E-4</c:v>
                </c:pt>
                <c:pt idx="14">
                  <c:v>1.9162302121276825E-4</c:v>
                </c:pt>
                <c:pt idx="15">
                  <c:v>2.8449756801495764E-4</c:v>
                </c:pt>
                <c:pt idx="16">
                  <c:v>3.3287692667824376E-4</c:v>
                </c:pt>
                <c:pt idx="17">
                  <c:v>2.7909711544215867E-4</c:v>
                </c:pt>
                <c:pt idx="18">
                  <c:v>1.7104513201875862E-4</c:v>
                </c:pt>
                <c:pt idx="19">
                  <c:v>9.7937862159678279E-5</c:v>
                </c:pt>
                <c:pt idx="20">
                  <c:v>7.5343587098204376E-5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82-4046-A459-2CECBF35084A}"/>
            </c:ext>
          </c:extLst>
        </c:ser>
        <c:ser>
          <c:idx val="3"/>
          <c:order val="3"/>
          <c:tx>
            <c:strRef>
              <c:f>Main!$F$42</c:f>
              <c:strCache>
                <c:ptCount val="1"/>
                <c:pt idx="0">
                  <c:v>FeL2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Main!$F$43:$F$63</c:f>
              <c:numCache>
                <c:formatCode>0.00E+00</c:formatCode>
                <c:ptCount val="21"/>
                <c:pt idx="0">
                  <c:v>1.751594152074768E-13</c:v>
                </c:pt>
                <c:pt idx="1">
                  <c:v>6.9730732322587879E-13</c:v>
                </c:pt>
                <c:pt idx="2">
                  <c:v>2.7759123531954611E-12</c:v>
                </c:pt>
                <c:pt idx="3">
                  <c:v>1.1050168081111366E-11</c:v>
                </c:pt>
                <c:pt idx="4">
                  <c:v>4.3984061396529601E-11</c:v>
                </c:pt>
                <c:pt idx="5">
                  <c:v>1.7504454101571093E-10</c:v>
                </c:pt>
                <c:pt idx="6">
                  <c:v>6.9639520163420481E-10</c:v>
                </c:pt>
                <c:pt idx="7">
                  <c:v>2.7686727681161212E-9</c:v>
                </c:pt>
                <c:pt idx="8">
                  <c:v>1.0992750914276492E-8</c:v>
                </c:pt>
                <c:pt idx="9">
                  <c:v>4.352939686389994E-8</c:v>
                </c:pt>
                <c:pt idx="10">
                  <c:v>1.7145482156949343E-7</c:v>
                </c:pt>
                <c:pt idx="11">
                  <c:v>6.682289468837858E-7</c:v>
                </c:pt>
                <c:pt idx="12">
                  <c:v>2.5503630068733054E-6</c:v>
                </c:pt>
                <c:pt idx="13">
                  <c:v>9.3400111607701878E-6</c:v>
                </c:pt>
                <c:pt idx="14">
                  <c:v>3.1571954790265547E-5</c:v>
                </c:pt>
                <c:pt idx="15">
                  <c:v>9.1832445979231461E-5</c:v>
                </c:pt>
                <c:pt idx="16">
                  <c:v>2.0585730702260939E-4</c:v>
                </c:pt>
                <c:pt idx="17">
                  <c:v>3.1561211217746556E-4</c:v>
                </c:pt>
                <c:pt idx="18">
                  <c:v>3.2674009522307092E-4</c:v>
                </c:pt>
                <c:pt idx="19">
                  <c:v>2.8280980278288923E-4</c:v>
                </c:pt>
                <c:pt idx="20">
                  <c:v>2.6480982727361839E-4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2-4046-A459-2CECBF35084A}"/>
            </c:ext>
          </c:extLst>
        </c:ser>
        <c:ser>
          <c:idx val="4"/>
          <c:order val="4"/>
          <c:tx>
            <c:strRef>
              <c:f>Main!$G$42</c:f>
              <c:strCache>
                <c:ptCount val="1"/>
                <c:pt idx="0">
                  <c:v>FeL3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Main!$B$43:$B$63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Main!$G$43:$G$63</c:f>
              <c:numCache>
                <c:formatCode>0.00E+00</c:formatCode>
                <c:ptCount val="21"/>
                <c:pt idx="0">
                  <c:v>8.3496860463870809E-19</c:v>
                </c:pt>
                <c:pt idx="1">
                  <c:v>6.6322614115644794E-18</c:v>
                </c:pt>
                <c:pt idx="2">
                  <c:v>5.267986496644272E-17</c:v>
                </c:pt>
                <c:pt idx="3">
                  <c:v>4.1841840405516862E-16</c:v>
                </c:pt>
                <c:pt idx="4">
                  <c:v>3.3230981829823599E-15</c:v>
                </c:pt>
                <c:pt idx="5">
                  <c:v>2.6388109652523521E-14</c:v>
                </c:pt>
                <c:pt idx="6">
                  <c:v>2.0947850982964074E-13</c:v>
                </c:pt>
                <c:pt idx="7">
                  <c:v>1.6618899015630749E-12</c:v>
                </c:pt>
                <c:pt idx="8">
                  <c:v>1.3168592751814183E-11</c:v>
                </c:pt>
                <c:pt idx="9">
                  <c:v>1.0408710071264885E-10</c:v>
                </c:pt>
                <c:pt idx="10">
                  <c:v>8.189324822851287E-10</c:v>
                </c:pt>
                <c:pt idx="11">
                  <c:v>6.3794256070139452E-9</c:v>
                </c:pt>
                <c:pt idx="12">
                  <c:v>4.8727049044684809E-8</c:v>
                </c:pt>
                <c:pt idx="13">
                  <c:v>3.5835123217171613E-7</c:v>
                </c:pt>
                <c:pt idx="14">
                  <c:v>2.4461663324757388E-6</c:v>
                </c:pt>
                <c:pt idx="15">
                  <c:v>1.4498366097086402E-5</c:v>
                </c:pt>
                <c:pt idx="16">
                  <c:v>6.6961859133100854E-5</c:v>
                </c:pt>
                <c:pt idx="17">
                  <c:v>2.1191422738990303E-4</c:v>
                </c:pt>
                <c:pt idx="18">
                  <c:v>4.3034516483827123E-4</c:v>
                </c:pt>
                <c:pt idx="19">
                  <c:v>5.9486716353898661E-4</c:v>
                </c:pt>
                <c:pt idx="20">
                  <c:v>6.4709800442972918E-4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23-4364-A5FB-A238132136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308392"/>
        <c:axId val="522308720"/>
      </c:scatterChart>
      <c:valAx>
        <c:axId val="522308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08720"/>
        <c:crosses val="autoZero"/>
        <c:crossBetween val="midCat"/>
      </c:valAx>
      <c:valAx>
        <c:axId val="52230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308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'differnt approximations'!$C$10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approximations'!$B$11:$B$31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approximations'!$C$11:$C$31</c:f>
              <c:numCache>
                <c:formatCode>General</c:formatCode>
                <c:ptCount val="21"/>
                <c:pt idx="0">
                  <c:v>9.999545013604171E-4</c:v>
                </c:pt>
                <c:pt idx="1">
                  <c:v>9.9990922098045594E-4</c:v>
                </c:pt>
                <c:pt idx="2">
                  <c:v>9.9981888279699672E-4</c:v>
                </c:pt>
                <c:pt idx="3">
                  <c:v>9.9963866647526404E-4</c:v>
                </c:pt>
                <c:pt idx="4">
                  <c:v>9.9927921519575211E-4</c:v>
                </c:pt>
                <c:pt idx="5">
                  <c:v>9.9856252307227423E-4</c:v>
                </c:pt>
                <c:pt idx="6">
                  <c:v>9.971345518574419E-4</c:v>
                </c:pt>
                <c:pt idx="7">
                  <c:v>9.9429338541879827E-4</c:v>
                </c:pt>
                <c:pt idx="8">
                  <c:v>9.8865623531904081E-4</c:v>
                </c:pt>
                <c:pt idx="9">
                  <c:v>9.7753360159725622E-4</c:v>
                </c:pt>
                <c:pt idx="10">
                  <c:v>9.558281476655993E-4</c:v>
                </c:pt>
                <c:pt idx="11">
                  <c:v>9.1438025552597615E-4</c:v>
                </c:pt>
                <c:pt idx="12">
                  <c:v>8.3850454841782689E-4</c:v>
                </c:pt>
                <c:pt idx="13">
                  <c:v>7.1029639424026632E-4</c:v>
                </c:pt>
                <c:pt idx="14">
                  <c:v>5.2293251889614864E-4</c:v>
                </c:pt>
                <c:pt idx="15">
                  <c:v>3.0809819504906227E-4</c:v>
                </c:pt>
                <c:pt idx="16">
                  <c:v>1.3558982092583659E-4</c:v>
                </c:pt>
                <c:pt idx="17">
                  <c:v>4.5995472156866457E-5</c:v>
                </c:pt>
                <c:pt idx="18">
                  <c:v>1.5413672814841339E-5</c:v>
                </c:pt>
                <c:pt idx="19">
                  <c:v>7.7956879306930159E-6</c:v>
                </c:pt>
                <c:pt idx="20">
                  <c:v>6.5119856139402734E-6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47-4649-929F-9E1D4FA5F6AC}"/>
            </c:ext>
          </c:extLst>
        </c:ser>
        <c:ser>
          <c:idx val="1"/>
          <c:order val="1"/>
          <c:tx>
            <c:strRef>
              <c:f>'differnt approximations'!$D$10</c:f>
              <c:strCache>
                <c:ptCount val="1"/>
                <c:pt idx="0">
                  <c:v>FeL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approximations'!$B$11:$B$31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approximations'!$D$11:$D$31</c:f>
              <c:numCache>
                <c:formatCode>General</c:formatCode>
                <c:ptCount val="21"/>
                <c:pt idx="0">
                  <c:v>4.5497843365575576E-8</c:v>
                </c:pt>
                <c:pt idx="1">
                  <c:v>9.0775849874609362E-8</c:v>
                </c:pt>
                <c:pt idx="2">
                  <c:v>1.8110458534759801E-7</c:v>
                </c:pt>
                <c:pt idx="3">
                  <c:v>3.6128330108914347E-7</c:v>
                </c:pt>
                <c:pt idx="4">
                  <c:v>7.2058492498969752E-7</c:v>
                </c:pt>
                <c:pt idx="5">
                  <c:v>1.4366817075107583E-6</c:v>
                </c:pt>
                <c:pt idx="6">
                  <c:v>2.8622863869834591E-6</c:v>
                </c:pt>
                <c:pt idx="7">
                  <c:v>5.6940596751682408E-6</c:v>
                </c:pt>
                <c:pt idx="8">
                  <c:v>1.1294037718634169E-5</c:v>
                </c:pt>
                <c:pt idx="9">
                  <c:v>2.2270436442879533E-5</c:v>
                </c:pt>
                <c:pt idx="10">
                  <c:v>4.3407318247957873E-5</c:v>
                </c:pt>
                <c:pt idx="11">
                  <c:v>8.2695053045836651E-5</c:v>
                </c:pt>
                <c:pt idx="12">
                  <c:v>1.5072467563800307E-4</c:v>
                </c:pt>
                <c:pt idx="13">
                  <c:v>2.5276705440113983E-4</c:v>
                </c:pt>
                <c:pt idx="14">
                  <c:v>3.653960691656729E-4</c:v>
                </c:pt>
                <c:pt idx="15">
                  <c:v>4.1557460649319696E-4</c:v>
                </c:pt>
                <c:pt idx="16">
                  <c:v>3.4098512503415895E-4</c:v>
                </c:pt>
                <c:pt idx="17">
                  <c:v>2.0159690454819379E-4</c:v>
                </c:pt>
                <c:pt idx="18">
                  <c:v>1.0384634192918918E-4</c:v>
                </c:pt>
                <c:pt idx="19">
                  <c:v>6.5478380609647015E-5</c:v>
                </c:pt>
                <c:pt idx="20">
                  <c:v>5.7737604277780449E-5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47-4649-929F-9E1D4FA5F6AC}"/>
            </c:ext>
          </c:extLst>
        </c:ser>
        <c:ser>
          <c:idx val="2"/>
          <c:order val="2"/>
          <c:tx>
            <c:strRef>
              <c:f>'differnt approximations'!$E$10</c:f>
              <c:strCache>
                <c:ptCount val="1"/>
                <c:pt idx="0">
                  <c:v>FeL2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approximations'!$B$11:$B$31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approximations'!$E$11:$E$31</c:f>
              <c:numCache>
                <c:formatCode>General</c:formatCode>
                <c:ptCount val="21"/>
                <c:pt idx="0">
                  <c:v>7.9621276315369955E-13</c:v>
                </c:pt>
                <c:pt idx="1">
                  <c:v>3.1696325715380177E-12</c:v>
                </c:pt>
                <c:pt idx="2">
                  <c:v>1.261736276795049E-11</c:v>
                </c:pt>
                <c:pt idx="3">
                  <c:v>5.0221319790311655E-11</c:v>
                </c:pt>
                <c:pt idx="4">
                  <c:v>1.998607802604357E-10</c:v>
                </c:pt>
                <c:pt idx="5">
                  <c:v>7.950735435659604E-10</c:v>
                </c:pt>
                <c:pt idx="6">
                  <c:v>3.1605921760334923E-9</c:v>
                </c:pt>
                <c:pt idx="7">
                  <c:v>1.2545691046778704E-8</c:v>
                </c:pt>
                <c:pt idx="8">
                  <c:v>4.9654171326675528E-8</c:v>
                </c:pt>
                <c:pt idx="9">
                  <c:v>1.9539027277933568E-7</c:v>
                </c:pt>
                <c:pt idx="10">
                  <c:v>7.6009196483468342E-7</c:v>
                </c:pt>
                <c:pt idx="11">
                  <c:v>2.8909380040687913E-6</c:v>
                </c:pt>
                <c:pt idx="12">
                  <c:v>1.0524907599013044E-5</c:v>
                </c:pt>
                <c:pt idx="13">
                  <c:v>3.5282888745658914E-5</c:v>
                </c:pt>
                <c:pt idx="14">
                  <c:v>1.0203163473610286E-4</c:v>
                </c:pt>
                <c:pt idx="15">
                  <c:v>2.3183491318050034E-4</c:v>
                </c:pt>
                <c:pt idx="16">
                  <c:v>3.7553119044454817E-4</c:v>
                </c:pt>
                <c:pt idx="17">
                  <c:v>4.1556631484907338E-4</c:v>
                </c:pt>
                <c:pt idx="18">
                  <c:v>3.4223082424289871E-4</c:v>
                </c:pt>
                <c:pt idx="19">
                  <c:v>2.7292765154668586E-4</c:v>
                </c:pt>
                <c:pt idx="20">
                  <c:v>2.5594108823566387E-4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447-4649-929F-9E1D4FA5F6AC}"/>
            </c:ext>
          </c:extLst>
        </c:ser>
        <c:ser>
          <c:idx val="3"/>
          <c:order val="3"/>
          <c:tx>
            <c:strRef>
              <c:f>'differnt approximations'!$F$10</c:f>
              <c:strCache>
                <c:ptCount val="1"/>
                <c:pt idx="0">
                  <c:v>FeL3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approximations'!$B$11:$B$31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approximations'!$F$11:$F$31</c:f>
              <c:numCache>
                <c:formatCode>General</c:formatCode>
                <c:ptCount val="21"/>
                <c:pt idx="0">
                  <c:v>4.644581534656029E-18</c:v>
                </c:pt>
                <c:pt idx="1">
                  <c:v>3.6891561694533267E-17</c:v>
                </c:pt>
                <c:pt idx="2">
                  <c:v>2.930137636395903E-16</c:v>
                </c:pt>
                <c:pt idx="3">
                  <c:v>2.3270741394450444E-15</c:v>
                </c:pt>
                <c:pt idx="4">
                  <c:v>1.8477997502344925E-14</c:v>
                </c:pt>
                <c:pt idx="5">
                  <c:v>1.4667126788376976E-13</c:v>
                </c:pt>
                <c:pt idx="6">
                  <c:v>1.1633985240855325E-12</c:v>
                </c:pt>
                <c:pt idx="7">
                  <c:v>9.2149865338100779E-12</c:v>
                </c:pt>
                <c:pt idx="8">
                  <c:v>7.2790998286388471E-11</c:v>
                </c:pt>
                <c:pt idx="9">
                  <c:v>5.716870847646679E-10</c:v>
                </c:pt>
                <c:pt idx="10">
                  <c:v>4.442121608044894E-9</c:v>
                </c:pt>
                <c:pt idx="11">
                  <c:v>3.3753424118378745E-8</c:v>
                </c:pt>
                <c:pt idx="12">
                  <c:v>2.4586834515692259E-7</c:v>
                </c:pt>
                <c:pt idx="13">
                  <c:v>1.6536626129348803E-6</c:v>
                </c:pt>
                <c:pt idx="14">
                  <c:v>9.6397772020754619E-6</c:v>
                </c:pt>
                <c:pt idx="15">
                  <c:v>4.4492285277240294E-5</c:v>
                </c:pt>
                <c:pt idx="16">
                  <c:v>1.4789386359545618E-4</c:v>
                </c:pt>
                <c:pt idx="17">
                  <c:v>3.3684130844586623E-4</c:v>
                </c:pt>
                <c:pt idx="18">
                  <c:v>5.3850916101307056E-4</c:v>
                </c:pt>
                <c:pt idx="19">
                  <c:v>6.5379827991297391E-4</c:v>
                </c:pt>
                <c:pt idx="20">
                  <c:v>6.7980932187261512E-4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BD-438E-A67E-5396F37DD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160752"/>
        <c:axId val="528159768"/>
      </c:scatterChart>
      <c:valAx>
        <c:axId val="52816075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59768"/>
        <c:crosses val="autoZero"/>
        <c:crossBetween val="midCat"/>
      </c:valAx>
      <c:valAx>
        <c:axId val="52815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60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Debye-Hueckel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'differnt approximations'!$H$10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approximations'!$G$11:$G$31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approximations'!$H$11:$H$31</c:f>
              <c:numCache>
                <c:formatCode>General</c:formatCode>
                <c:ptCount val="21"/>
                <c:pt idx="0">
                  <c:v>9.9997584868711771E-4</c:v>
                </c:pt>
                <c:pt idx="1">
                  <c:v>9.9995181256435934E-4</c:v>
                </c:pt>
                <c:pt idx="2">
                  <c:v>9.9990385648618613E-4</c:v>
                </c:pt>
                <c:pt idx="3">
                  <c:v>9.998081806535141E-4</c:v>
                </c:pt>
                <c:pt idx="4">
                  <c:v>9.9961731858263896E-4</c:v>
                </c:pt>
                <c:pt idx="5">
                  <c:v>9.9923664319766735E-4</c:v>
                </c:pt>
                <c:pt idx="6">
                  <c:v>9.9847767086274296E-4</c:v>
                </c:pt>
                <c:pt idx="7">
                  <c:v>9.9696560757455387E-4</c:v>
                </c:pt>
                <c:pt idx="8">
                  <c:v>9.9395771875167532E-4</c:v>
                </c:pt>
                <c:pt idx="9">
                  <c:v>9.8799211764368303E-4</c:v>
                </c:pt>
                <c:pt idx="10">
                  <c:v>9.7623064152082477E-4</c:v>
                </c:pt>
                <c:pt idx="11">
                  <c:v>9.5331442069329663E-4</c:v>
                </c:pt>
                <c:pt idx="12">
                  <c:v>9.0969115675699477E-4</c:v>
                </c:pt>
                <c:pt idx="13">
                  <c:v>8.3032890060699216E-4</c:v>
                </c:pt>
                <c:pt idx="14">
                  <c:v>6.978552287248515E-4</c:v>
                </c:pt>
                <c:pt idx="15">
                  <c:v>5.0857286031204632E-4</c:v>
                </c:pt>
                <c:pt idx="16">
                  <c:v>2.9904603436723537E-4</c:v>
                </c:pt>
                <c:pt idx="17">
                  <c:v>1.3650137599752578E-4</c:v>
                </c:pt>
                <c:pt idx="18">
                  <c:v>5.1246097525953957E-5</c:v>
                </c:pt>
                <c:pt idx="19">
                  <c:v>1.9565476732001426E-5</c:v>
                </c:pt>
                <c:pt idx="20">
                  <c:v>1.1834122727953033E-5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92-42AD-9246-ACFBA1B391FD}"/>
            </c:ext>
          </c:extLst>
        </c:ser>
        <c:ser>
          <c:idx val="1"/>
          <c:order val="1"/>
          <c:tx>
            <c:strRef>
              <c:f>'differnt approximations'!$I$10</c:f>
              <c:strCache>
                <c:ptCount val="1"/>
                <c:pt idx="0">
                  <c:v>FeL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approximations'!$G$11:$G$31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approximations'!$I$11:$I$31</c:f>
              <c:numCache>
                <c:formatCode>General</c:formatCode>
                <c:ptCount val="21"/>
                <c:pt idx="0">
                  <c:v>2.4151004958556406E-8</c:v>
                </c:pt>
                <c:pt idx="1">
                  <c:v>4.818620980366168E-8</c:v>
                </c:pt>
                <c:pt idx="2">
                  <c:v>9.613863390530846E-8</c:v>
                </c:pt>
                <c:pt idx="3">
                  <c:v>1.9179992109850362E-7</c:v>
                </c:pt>
                <c:pt idx="4">
                  <c:v>3.8260409842313E-7</c:v>
                </c:pt>
                <c:pt idx="5">
                  <c:v>7.630491085887529E-7</c:v>
                </c:pt>
                <c:pt idx="6">
                  <c:v>1.52110512692842E-6</c:v>
                </c:pt>
                <c:pt idx="7">
                  <c:v>3.0295270124616335E-6</c:v>
                </c:pt>
                <c:pt idx="8">
                  <c:v>6.0229707744530193E-6</c:v>
                </c:pt>
                <c:pt idx="9">
                  <c:v>1.1931472544530501E-5</c:v>
                </c:pt>
                <c:pt idx="10">
                  <c:v>2.3468830010603507E-5</c:v>
                </c:pt>
                <c:pt idx="11">
                  <c:v>4.5517590571010109E-5</c:v>
                </c:pt>
                <c:pt idx="12">
                  <c:v>8.5874656595619073E-5</c:v>
                </c:pt>
                <c:pt idx="13">
                  <c:v>1.5358354592818259E-4</c:v>
                </c:pt>
                <c:pt idx="14">
                  <c:v>2.4853056226726444E-4</c:v>
                </c:pt>
                <c:pt idx="15">
                  <c:v>3.37486726409883E-4</c:v>
                </c:pt>
                <c:pt idx="16">
                  <c:v>3.4987369010713594E-4</c:v>
                </c:pt>
                <c:pt idx="17">
                  <c:v>2.6184806742721324E-4</c:v>
                </c:pt>
                <c:pt idx="18">
                  <c:v>1.5330323815126369E-4</c:v>
                </c:pt>
                <c:pt idx="19">
                  <c:v>9.1117375154416567E-5</c:v>
                </c:pt>
                <c:pt idx="20">
                  <c:v>7.3401666620695328E-5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92-42AD-9246-ACFBA1B391FD}"/>
            </c:ext>
          </c:extLst>
        </c:ser>
        <c:ser>
          <c:idx val="2"/>
          <c:order val="2"/>
          <c:tx>
            <c:strRef>
              <c:f>'differnt approximations'!$J$10</c:f>
              <c:strCache>
                <c:ptCount val="1"/>
                <c:pt idx="0">
                  <c:v>FeL2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approximations'!$G$11:$G$31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approximations'!$J$11:$J$31</c:f>
              <c:numCache>
                <c:formatCode>General</c:formatCode>
                <c:ptCount val="21"/>
                <c:pt idx="0">
                  <c:v>3.0792225272886702E-13</c:v>
                </c:pt>
                <c:pt idx="1">
                  <c:v>1.2258245132247442E-12</c:v>
                </c:pt>
                <c:pt idx="2">
                  <c:v>4.879808908663358E-12</c:v>
                </c:pt>
                <c:pt idx="3">
                  <c:v>1.9424594641888554E-11</c:v>
                </c:pt>
                <c:pt idx="4">
                  <c:v>7.7312640663502858E-11</c:v>
                </c:pt>
                <c:pt idx="5">
                  <c:v>3.0764374327994499E-10</c:v>
                </c:pt>
                <c:pt idx="6">
                  <c:v>1.2236135045963707E-9</c:v>
                </c:pt>
                <c:pt idx="7">
                  <c:v>4.8622663889325067E-9</c:v>
                </c:pt>
                <c:pt idx="8">
                  <c:v>1.9285565385643697E-8</c:v>
                </c:pt>
                <c:pt idx="9">
                  <c:v>7.6213327422917996E-8</c:v>
                </c:pt>
                <c:pt idx="10">
                  <c:v>2.9898839846079616E-7</c:v>
                </c:pt>
                <c:pt idx="11">
                  <c:v>1.156085559741735E-6</c:v>
                </c:pt>
                <c:pt idx="12">
                  <c:v>4.3446749931700668E-6</c:v>
                </c:pt>
                <c:pt idx="13">
                  <c:v>1.5448336105160364E-5</c:v>
                </c:pt>
                <c:pt idx="14">
                  <c:v>4.947977067630882E-5</c:v>
                </c:pt>
                <c:pt idx="15">
                  <c:v>1.3155437633113304E-4</c:v>
                </c:pt>
                <c:pt idx="16">
                  <c:v>2.6010452005135158E-4</c:v>
                </c:pt>
                <c:pt idx="17">
                  <c:v>3.5032200559313774E-4</c:v>
                </c:pt>
                <c:pt idx="18">
                  <c:v>3.332707548788885E-4</c:v>
                </c:pt>
                <c:pt idx="19">
                  <c:v>2.8158678143743685E-4</c:v>
                </c:pt>
                <c:pt idx="20">
                  <c:v>2.6409261706036603E-4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92-42AD-9246-ACFBA1B391FD}"/>
            </c:ext>
          </c:extLst>
        </c:ser>
        <c:ser>
          <c:idx val="3"/>
          <c:order val="3"/>
          <c:tx>
            <c:strRef>
              <c:f>'differnt approximations'!$K$10</c:f>
              <c:strCache>
                <c:ptCount val="1"/>
                <c:pt idx="0">
                  <c:v>FeL3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approximations'!$G$11:$G$31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approximations'!$K$11:$K$31</c:f>
              <c:numCache>
                <c:formatCode>General</c:formatCode>
                <c:ptCount val="21"/>
                <c:pt idx="0">
                  <c:v>1.5825079893875022E-18</c:v>
                </c:pt>
                <c:pt idx="1">
                  <c:v>1.2569960573235765E-17</c:v>
                </c:pt>
                <c:pt idx="2">
                  <c:v>9.9841242450094955E-17</c:v>
                </c:pt>
                <c:pt idx="3">
                  <c:v>7.9297999798107353E-16</c:v>
                </c:pt>
                <c:pt idx="4">
                  <c:v>6.2974820575700737E-15</c:v>
                </c:pt>
                <c:pt idx="5">
                  <c:v>5.0000783318149256E-14</c:v>
                </c:pt>
                <c:pt idx="6">
                  <c:v>3.9682415211202196E-13</c:v>
                </c:pt>
                <c:pt idx="7">
                  <c:v>3.1465956065534966E-12</c:v>
                </c:pt>
                <c:pt idx="8">
                  <c:v>2.4908485930304356E-11</c:v>
                </c:pt>
                <c:pt idx="9">
                  <c:v>1.9648436354894688E-10</c:v>
                </c:pt>
                <c:pt idx="10">
                  <c:v>1.5400701109271813E-9</c:v>
                </c:pt>
                <c:pt idx="11">
                  <c:v>1.1903175951502797E-8</c:v>
                </c:pt>
                <c:pt idx="12">
                  <c:v>8.951165421610344E-8</c:v>
                </c:pt>
                <c:pt idx="13">
                  <c:v>6.3921735966478463E-7</c:v>
                </c:pt>
                <c:pt idx="14">
                  <c:v>4.1344383315752556E-6</c:v>
                </c:pt>
                <c:pt idx="15">
                  <c:v>2.2386036946937594E-5</c:v>
                </c:pt>
                <c:pt idx="16">
                  <c:v>9.0975755474277092E-5</c:v>
                </c:pt>
                <c:pt idx="17">
                  <c:v>2.5132855098212331E-4</c:v>
                </c:pt>
                <c:pt idx="18">
                  <c:v>4.621799094438939E-4</c:v>
                </c:pt>
                <c:pt idx="19">
                  <c:v>6.077303666761453E-4</c:v>
                </c:pt>
                <c:pt idx="20">
                  <c:v>6.5067159359098574E-4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ED-4AFE-A6CF-BC1824C4A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887624"/>
        <c:axId val="526886312"/>
      </c:scatterChart>
      <c:valAx>
        <c:axId val="52688762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886312"/>
        <c:crosses val="autoZero"/>
        <c:crossBetween val="midCat"/>
      </c:valAx>
      <c:valAx>
        <c:axId val="526886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887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Extended DH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'differnt approximations'!$M$10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approximations'!$L$11:$L$31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approximations'!$M$11:$M$31</c:f>
              <c:numCache>
                <c:formatCode>General</c:formatCode>
                <c:ptCount val="21"/>
                <c:pt idx="0">
                  <c:v>9.9997448836216456E-4</c:v>
                </c:pt>
                <c:pt idx="1">
                  <c:v>9.9994909844706688E-4</c:v>
                </c:pt>
                <c:pt idx="2">
                  <c:v>9.9989844145984105E-4</c:v>
                </c:pt>
                <c:pt idx="3">
                  <c:v>9.9979737764715917E-4</c:v>
                </c:pt>
                <c:pt idx="4">
                  <c:v>9.9959576929009846E-4</c:v>
                </c:pt>
                <c:pt idx="5">
                  <c:v>9.9919366874678646E-4</c:v>
                </c:pt>
                <c:pt idx="6">
                  <c:v>9.9839201322218579E-4</c:v>
                </c:pt>
                <c:pt idx="7">
                  <c:v>9.9679504644382077E-4</c:v>
                </c:pt>
                <c:pt idx="8">
                  <c:v>9.9361878609071242E-4</c:v>
                </c:pt>
                <c:pt idx="9">
                  <c:v>9.8732131706465729E-4</c:v>
                </c:pt>
                <c:pt idx="10">
                  <c:v>9.7491362945371115E-4</c:v>
                </c:pt>
                <c:pt idx="11">
                  <c:v>9.5076938795274259E-4</c:v>
                </c:pt>
                <c:pt idx="12">
                  <c:v>9.0492384406719219E-4</c:v>
                </c:pt>
                <c:pt idx="13">
                  <c:v>8.2191937779142331E-4</c:v>
                </c:pt>
                <c:pt idx="14">
                  <c:v>6.8459145869250262E-4</c:v>
                </c:pt>
                <c:pt idx="15">
                  <c:v>4.9135331442112177E-4</c:v>
                </c:pt>
                <c:pt idx="16">
                  <c:v>2.8244415277115773E-4</c:v>
                </c:pt>
                <c:pt idx="17">
                  <c:v>1.2543954370230117E-4</c:v>
                </c:pt>
                <c:pt idx="18">
                  <c:v>4.6110119149974254E-5</c:v>
                </c:pt>
                <c:pt idx="19">
                  <c:v>1.7797000676478566E-5</c:v>
                </c:pt>
                <c:pt idx="20">
                  <c:v>1.1177582237862237E-5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4E-4A7A-AF7F-62F60EF8E9DA}"/>
            </c:ext>
          </c:extLst>
        </c:ser>
        <c:ser>
          <c:idx val="1"/>
          <c:order val="1"/>
          <c:tx>
            <c:strRef>
              <c:f>'differnt approximations'!$N$10</c:f>
              <c:strCache>
                <c:ptCount val="1"/>
                <c:pt idx="0">
                  <c:v>FeL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approximations'!$L$11:$L$31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approximations'!$N$11:$N$31</c:f>
              <c:numCache>
                <c:formatCode>General</c:formatCode>
                <c:ptCount val="21"/>
                <c:pt idx="0">
                  <c:v>2.551130964209343E-8</c:v>
                </c:pt>
                <c:pt idx="1">
                  <c:v>5.0900246404715126E-8</c:v>
                </c:pt>
                <c:pt idx="2">
                  <c:v>1.0155333903708249E-7</c:v>
                </c:pt>
                <c:pt idx="3">
                  <c:v>2.0260164888025082E-7</c:v>
                </c:pt>
                <c:pt idx="4">
                  <c:v>4.0414830245534687E-7</c:v>
                </c:pt>
                <c:pt idx="5">
                  <c:v>8.0600331432009179E-7</c:v>
                </c:pt>
                <c:pt idx="6">
                  <c:v>1.6066822698001011E-6</c:v>
                </c:pt>
                <c:pt idx="7">
                  <c:v>3.1997684664124597E-6</c:v>
                </c:pt>
                <c:pt idx="8">
                  <c:v>6.3606370298413876E-6</c:v>
                </c:pt>
                <c:pt idx="9">
                  <c:v>1.2597280693457047E-5</c:v>
                </c:pt>
                <c:pt idx="10">
                  <c:v>2.4766351436548536E-5</c:v>
                </c:pt>
                <c:pt idx="11">
                  <c:v>4.7987981077126548E-5</c:v>
                </c:pt>
                <c:pt idx="12">
                  <c:v>9.0366712136512122E-5</c:v>
                </c:pt>
                <c:pt idx="13">
                  <c:v>1.6104964565771083E-4</c:v>
                </c:pt>
                <c:pt idx="14">
                  <c:v>2.5897516226054191E-4</c:v>
                </c:pt>
                <c:pt idx="15">
                  <c:v>3.4808530507891557E-4</c:v>
                </c:pt>
                <c:pt idx="16">
                  <c:v>3.5577204698504592E-4</c:v>
                </c:pt>
                <c:pt idx="17">
                  <c:v>2.6211547426152534E-4</c:v>
                </c:pt>
                <c:pt idx="18">
                  <c:v>1.5164452576264204E-4</c:v>
                </c:pt>
                <c:pt idx="19">
                  <c:v>9.0054136590053818E-5</c:v>
                </c:pt>
                <c:pt idx="20">
                  <c:v>7.2968974009916622E-5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4E-4A7A-AF7F-62F60EF8E9DA}"/>
            </c:ext>
          </c:extLst>
        </c:ser>
        <c:ser>
          <c:idx val="2"/>
          <c:order val="2"/>
          <c:tx>
            <c:strRef>
              <c:f>'differnt approximations'!$O$10</c:f>
              <c:strCache>
                <c:ptCount val="1"/>
                <c:pt idx="0">
                  <c:v>FeL2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approximations'!$L$11:$L$31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approximations'!$O$11:$O$31</c:f>
              <c:numCache>
                <c:formatCode>General</c:formatCode>
                <c:ptCount val="21"/>
                <c:pt idx="0">
                  <c:v>3.2819169858269045E-13</c:v>
                </c:pt>
                <c:pt idx="1">
                  <c:v>1.3065150478937594E-12</c:v>
                </c:pt>
                <c:pt idx="2">
                  <c:v>5.2010152568451426E-12</c:v>
                </c:pt>
                <c:pt idx="3">
                  <c:v>2.0703114144043996E-11</c:v>
                </c:pt>
                <c:pt idx="4">
                  <c:v>8.240072382034587E-11</c:v>
                </c:pt>
                <c:pt idx="5">
                  <c:v>3.2788552026910397E-10</c:v>
                </c:pt>
                <c:pt idx="6">
                  <c:v>1.3040844385728349E-9</c:v>
                </c:pt>
                <c:pt idx="7">
                  <c:v>5.1817312550323725E-9</c:v>
                </c:pt>
                <c:pt idx="8">
                  <c:v>2.0550296649483239E-8</c:v>
                </c:pt>
                <c:pt idx="9">
                  <c:v>8.119260199280913E-8</c:v>
                </c:pt>
                <c:pt idx="10">
                  <c:v>3.1837667504831781E-7</c:v>
                </c:pt>
                <c:pt idx="11">
                  <c:v>1.2299487275941255E-6</c:v>
                </c:pt>
                <c:pt idx="12">
                  <c:v>4.6142526219701178E-6</c:v>
                </c:pt>
                <c:pt idx="13">
                  <c:v>1.6353556930002249E-5</c:v>
                </c:pt>
                <c:pt idx="14">
                  <c:v>5.2078742188005469E-5</c:v>
                </c:pt>
                <c:pt idx="15">
                  <c:v>1.3721220693137836E-4</c:v>
                </c:pt>
                <c:pt idx="16">
                  <c:v>2.6809706554769489E-4</c:v>
                </c:pt>
                <c:pt idx="17">
                  <c:v>3.5684213816505178E-4</c:v>
                </c:pt>
                <c:pt idx="18">
                  <c:v>3.3634890767769357E-4</c:v>
                </c:pt>
                <c:pt idx="19">
                  <c:v>2.825263699508832E-4</c:v>
                </c:pt>
                <c:pt idx="20">
                  <c:v>2.6446627890186291E-4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4E-4A7A-AF7F-62F60EF8E9DA}"/>
            </c:ext>
          </c:extLst>
        </c:ser>
        <c:ser>
          <c:idx val="3"/>
          <c:order val="3"/>
          <c:tx>
            <c:strRef>
              <c:f>'differnt approximations'!$P$10</c:f>
              <c:strCache>
                <c:ptCount val="1"/>
                <c:pt idx="0">
                  <c:v>FeL3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approximations'!$L$11:$L$31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approximations'!$P$11:$P$31</c:f>
              <c:numCache>
                <c:formatCode>General</c:formatCode>
                <c:ptCount val="21"/>
                <c:pt idx="0">
                  <c:v>1.6892947297660099E-18</c:v>
                </c:pt>
                <c:pt idx="1">
                  <c:v>1.3418161168786256E-17</c:v>
                </c:pt>
                <c:pt idx="2">
                  <c:v>1.0657815856438218E-16</c:v>
                </c:pt>
                <c:pt idx="3">
                  <c:v>8.4648402757836837E-16</c:v>
                </c:pt>
                <c:pt idx="4">
                  <c:v>6.7223338727854172E-15</c:v>
                </c:pt>
                <c:pt idx="5">
                  <c:v>5.337319177270305E-14</c:v>
                </c:pt>
                <c:pt idx="6">
                  <c:v>4.2357565932479494E-13</c:v>
                </c:pt>
                <c:pt idx="7">
                  <c:v>3.358511737256221E-12</c:v>
                </c:pt>
                <c:pt idx="8">
                  <c:v>2.6582796577520794E-11</c:v>
                </c:pt>
                <c:pt idx="9">
                  <c:v>2.0963989276046718E-10</c:v>
                </c:pt>
                <c:pt idx="10">
                  <c:v>1.6424346918505928E-9</c:v>
                </c:pt>
                <c:pt idx="11">
                  <c:v>1.2682242536557343E-8</c:v>
                </c:pt>
                <c:pt idx="12">
                  <c:v>9.5191174325501319E-8</c:v>
                </c:pt>
                <c:pt idx="13">
                  <c:v>6.7741962086347712E-7</c:v>
                </c:pt>
                <c:pt idx="14">
                  <c:v>4.3546368589499715E-6</c:v>
                </c:pt>
                <c:pt idx="15">
                  <c:v>2.3349173568584313E-5</c:v>
                </c:pt>
                <c:pt idx="16">
                  <c:v>9.368673469610148E-5</c:v>
                </c:pt>
                <c:pt idx="17">
                  <c:v>2.5560284387112181E-4</c:v>
                </c:pt>
                <c:pt idx="18">
                  <c:v>4.6589644740969023E-4</c:v>
                </c:pt>
                <c:pt idx="19">
                  <c:v>6.0962249278258458E-4</c:v>
                </c:pt>
                <c:pt idx="20">
                  <c:v>6.5138716485035832E-4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6A-4254-A5B7-C38C2D843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144744"/>
        <c:axId val="522146056"/>
      </c:scatterChart>
      <c:valAx>
        <c:axId val="52214474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146056"/>
        <c:crosses val="autoZero"/>
        <c:crossBetween val="midCat"/>
      </c:valAx>
      <c:valAx>
        <c:axId val="522146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144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Davies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'differnt approximations'!$R$10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approximations'!$Q$11:$Q$31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approximations'!$R$11:$R$31</c:f>
              <c:numCache>
                <c:formatCode>General</c:formatCode>
                <c:ptCount val="21"/>
                <c:pt idx="0">
                  <c:v>9.9998341930827026E-4</c:v>
                </c:pt>
                <c:pt idx="1">
                  <c:v>9.999669174978131E-4</c:v>
                </c:pt>
                <c:pt idx="2">
                  <c:v>9.999339930325923E-4</c:v>
                </c:pt>
                <c:pt idx="3">
                  <c:v>9.9986830397049971E-4</c:v>
                </c:pt>
                <c:pt idx="4">
                  <c:v>9.9973725251582954E-4</c:v>
                </c:pt>
                <c:pt idx="5">
                  <c:v>9.9947583200431667E-4</c:v>
                </c:pt>
                <c:pt idx="6">
                  <c:v>9.9895447432001017E-4</c:v>
                </c:pt>
                <c:pt idx="7">
                  <c:v>9.9791520284124645E-4</c:v>
                </c:pt>
                <c:pt idx="8">
                  <c:v>9.958454547056544E-4</c:v>
                </c:pt>
                <c:pt idx="9">
                  <c:v>9.9173112829693106E-4</c:v>
                </c:pt>
                <c:pt idx="10">
                  <c:v>9.8358276153313667E-4</c:v>
                </c:pt>
                <c:pt idx="11">
                  <c:v>9.6756373054667747E-4</c:v>
                </c:pt>
                <c:pt idx="12">
                  <c:v>9.3653060786346278E-4</c:v>
                </c:pt>
                <c:pt idx="13">
                  <c:v>8.7813516832423199E-4</c:v>
                </c:pt>
                <c:pt idx="14">
                  <c:v>7.7435885766449048E-4</c:v>
                </c:pt>
                <c:pt idx="15">
                  <c:v>6.0917161990872454E-4</c:v>
                </c:pt>
                <c:pt idx="16">
                  <c:v>3.9430390716604615E-4</c:v>
                </c:pt>
                <c:pt idx="17">
                  <c:v>1.9337654499047288E-4</c:v>
                </c:pt>
                <c:pt idx="18">
                  <c:v>7.1869607919899437E-5</c:v>
                </c:pt>
                <c:pt idx="19">
                  <c:v>2.4385171518446162E-5</c:v>
                </c:pt>
                <c:pt idx="20">
                  <c:v>1.2748581198448173E-5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14-4FA5-B1C4-326164F8F049}"/>
            </c:ext>
          </c:extLst>
        </c:ser>
        <c:ser>
          <c:idx val="1"/>
          <c:order val="1"/>
          <c:tx>
            <c:strRef>
              <c:f>'differnt approximations'!$S$10</c:f>
              <c:strCache>
                <c:ptCount val="1"/>
                <c:pt idx="0">
                  <c:v>FeL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approximations'!$Q$11:$Q$31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approximations'!$S$11:$S$31</c:f>
              <c:numCache>
                <c:formatCode>General</c:formatCode>
                <c:ptCount val="21"/>
                <c:pt idx="0">
                  <c:v>1.658051656957892E-8</c:v>
                </c:pt>
                <c:pt idx="1">
                  <c:v>3.3081804873014394E-8</c:v>
                </c:pt>
                <c:pt idx="2">
                  <c:v>6.6004191442794167E-8</c:v>
                </c:pt>
                <c:pt idx="3">
                  <c:v>1.3168497891384344E-7</c:v>
                </c:pt>
                <c:pt idx="4">
                  <c:v>2.6270349678603654E-7</c:v>
                </c:pt>
                <c:pt idx="5">
                  <c:v>5.2399292475411474E-7</c:v>
                </c:pt>
                <c:pt idx="6">
                  <c:v>1.044829075309756E-6</c:v>
                </c:pt>
                <c:pt idx="7">
                  <c:v>2.0820268240956364E-6</c:v>
                </c:pt>
                <c:pt idx="8">
                  <c:v>4.143539374838633E-6</c:v>
                </c:pt>
                <c:pt idx="9">
                  <c:v>8.2252382191043751E-6</c:v>
                </c:pt>
                <c:pt idx="10">
                  <c:v>1.6244964712811659E-5</c:v>
                </c:pt>
                <c:pt idx="11">
                  <c:v>3.1761661080831735E-5</c:v>
                </c:pt>
                <c:pt idx="12">
                  <c:v>6.0870302080619286E-5</c:v>
                </c:pt>
                <c:pt idx="13">
                  <c:v>1.1216646928282622E-4</c:v>
                </c:pt>
                <c:pt idx="14">
                  <c:v>1.9162302121276825E-4</c:v>
                </c:pt>
                <c:pt idx="15">
                  <c:v>2.8449756801495764E-4</c:v>
                </c:pt>
                <c:pt idx="16">
                  <c:v>3.3287692667824376E-4</c:v>
                </c:pt>
                <c:pt idx="17">
                  <c:v>2.7909711544215867E-4</c:v>
                </c:pt>
                <c:pt idx="18">
                  <c:v>1.7104513201875862E-4</c:v>
                </c:pt>
                <c:pt idx="19">
                  <c:v>9.7937862159678279E-5</c:v>
                </c:pt>
                <c:pt idx="20">
                  <c:v>7.5343587098204376E-5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14-4FA5-B1C4-326164F8F049}"/>
            </c:ext>
          </c:extLst>
        </c:ser>
        <c:ser>
          <c:idx val="2"/>
          <c:order val="2"/>
          <c:tx>
            <c:strRef>
              <c:f>'differnt approximations'!$T$10</c:f>
              <c:strCache>
                <c:ptCount val="1"/>
                <c:pt idx="0">
                  <c:v>FeL2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approximations'!$Q$11:$Q$31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approximations'!$T$11:$T$31</c:f>
              <c:numCache>
                <c:formatCode>General</c:formatCode>
                <c:ptCount val="21"/>
                <c:pt idx="0">
                  <c:v>1.751594152074768E-13</c:v>
                </c:pt>
                <c:pt idx="1">
                  <c:v>6.9730732322587879E-13</c:v>
                </c:pt>
                <c:pt idx="2">
                  <c:v>2.7759123531954611E-12</c:v>
                </c:pt>
                <c:pt idx="3">
                  <c:v>1.1050168081111366E-11</c:v>
                </c:pt>
                <c:pt idx="4">
                  <c:v>4.3984061396529601E-11</c:v>
                </c:pt>
                <c:pt idx="5">
                  <c:v>1.7504454101571093E-10</c:v>
                </c:pt>
                <c:pt idx="6">
                  <c:v>6.9639520163420481E-10</c:v>
                </c:pt>
                <c:pt idx="7">
                  <c:v>2.7686727681161212E-9</c:v>
                </c:pt>
                <c:pt idx="8">
                  <c:v>1.0992750914276492E-8</c:v>
                </c:pt>
                <c:pt idx="9">
                  <c:v>4.352939686389994E-8</c:v>
                </c:pt>
                <c:pt idx="10">
                  <c:v>1.7145482156949343E-7</c:v>
                </c:pt>
                <c:pt idx="11">
                  <c:v>6.682289468837858E-7</c:v>
                </c:pt>
                <c:pt idx="12">
                  <c:v>2.5503630068733054E-6</c:v>
                </c:pt>
                <c:pt idx="13">
                  <c:v>9.3400111607701878E-6</c:v>
                </c:pt>
                <c:pt idx="14">
                  <c:v>3.1571954790265547E-5</c:v>
                </c:pt>
                <c:pt idx="15">
                  <c:v>9.1832445979231461E-5</c:v>
                </c:pt>
                <c:pt idx="16">
                  <c:v>2.0585730702260939E-4</c:v>
                </c:pt>
                <c:pt idx="17">
                  <c:v>3.1561211217746556E-4</c:v>
                </c:pt>
                <c:pt idx="18">
                  <c:v>3.2674009522307092E-4</c:v>
                </c:pt>
                <c:pt idx="19">
                  <c:v>2.8280980278288923E-4</c:v>
                </c:pt>
                <c:pt idx="20">
                  <c:v>2.6480982727361839E-4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14-4FA5-B1C4-326164F8F049}"/>
            </c:ext>
          </c:extLst>
        </c:ser>
        <c:ser>
          <c:idx val="3"/>
          <c:order val="3"/>
          <c:tx>
            <c:strRef>
              <c:f>'differnt approximations'!$U$10</c:f>
              <c:strCache>
                <c:ptCount val="1"/>
                <c:pt idx="0">
                  <c:v>FeL3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approximations'!$Q$11:$Q$31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approximations'!$U$11:$U$31</c:f>
              <c:numCache>
                <c:formatCode>General</c:formatCode>
                <c:ptCount val="21"/>
                <c:pt idx="0">
                  <c:v>8.3496860463870809E-19</c:v>
                </c:pt>
                <c:pt idx="1">
                  <c:v>6.6322614115644794E-18</c:v>
                </c:pt>
                <c:pt idx="2">
                  <c:v>5.267986496644272E-17</c:v>
                </c:pt>
                <c:pt idx="3">
                  <c:v>4.1841840405516862E-16</c:v>
                </c:pt>
                <c:pt idx="4">
                  <c:v>3.3230981829823599E-15</c:v>
                </c:pt>
                <c:pt idx="5">
                  <c:v>2.6388109652523521E-14</c:v>
                </c:pt>
                <c:pt idx="6">
                  <c:v>2.0947850982964074E-13</c:v>
                </c:pt>
                <c:pt idx="7">
                  <c:v>1.6618899015630749E-12</c:v>
                </c:pt>
                <c:pt idx="8">
                  <c:v>1.3168592751814183E-11</c:v>
                </c:pt>
                <c:pt idx="9">
                  <c:v>1.0408710071264885E-10</c:v>
                </c:pt>
                <c:pt idx="10">
                  <c:v>8.189324822851287E-10</c:v>
                </c:pt>
                <c:pt idx="11">
                  <c:v>6.3794256070139452E-9</c:v>
                </c:pt>
                <c:pt idx="12">
                  <c:v>4.8727049044684809E-8</c:v>
                </c:pt>
                <c:pt idx="13">
                  <c:v>3.5835123217171613E-7</c:v>
                </c:pt>
                <c:pt idx="14">
                  <c:v>2.4461663324757388E-6</c:v>
                </c:pt>
                <c:pt idx="15">
                  <c:v>1.4498366097086402E-5</c:v>
                </c:pt>
                <c:pt idx="16">
                  <c:v>6.6961859133100854E-5</c:v>
                </c:pt>
                <c:pt idx="17">
                  <c:v>2.1191422738990303E-4</c:v>
                </c:pt>
                <c:pt idx="18">
                  <c:v>4.3034516483827123E-4</c:v>
                </c:pt>
                <c:pt idx="19">
                  <c:v>5.9486716353898661E-4</c:v>
                </c:pt>
                <c:pt idx="20">
                  <c:v>6.4709800442972918E-4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38-4BE5-8ECB-C58580F00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086896"/>
        <c:axId val="391083288"/>
      </c:scatterChart>
      <c:valAx>
        <c:axId val="391086896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083288"/>
        <c:crosses val="autoZero"/>
        <c:crossBetween val="midCat"/>
      </c:valAx>
      <c:valAx>
        <c:axId val="391083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086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'differnt approximations'!$W$10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approximations'!$V$11:$V$31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approximations'!$W$11:$W$31</c:f>
              <c:numCache>
                <c:formatCode>General</c:formatCode>
                <c:ptCount val="21"/>
                <c:pt idx="0">
                  <c:v>9.9997530446373846E-4</c:v>
                </c:pt>
                <c:pt idx="1">
                  <c:v>9.999507267306753E-4</c:v>
                </c:pt>
                <c:pt idx="2">
                  <c:v>9.9990169010135267E-4</c:v>
                </c:pt>
                <c:pt idx="3">
                  <c:v>9.9980385869760245E-4</c:v>
                </c:pt>
                <c:pt idx="4">
                  <c:v>9.9960869733639059E-4</c:v>
                </c:pt>
                <c:pt idx="5">
                  <c:v>9.9921945026251041E-4</c:v>
                </c:pt>
                <c:pt idx="6">
                  <c:v>9.9844340110083083E-4</c:v>
                </c:pt>
                <c:pt idx="7">
                  <c:v>9.9689736811704429E-4</c:v>
                </c:pt>
                <c:pt idx="8">
                  <c:v>9.9382210936081457E-4</c:v>
                </c:pt>
                <c:pt idx="9">
                  <c:v>9.877237001651802E-4</c:v>
                </c:pt>
                <c:pt idx="10">
                  <c:v>9.7570354917737314E-4</c:v>
                </c:pt>
                <c:pt idx="11">
                  <c:v>9.5229550002019303E-4</c:v>
                </c:pt>
                <c:pt idx="12">
                  <c:v>9.0778136171714222E-4</c:v>
                </c:pt>
                <c:pt idx="13">
                  <c:v>8.2695684849536794E-4</c:v>
                </c:pt>
                <c:pt idx="14">
                  <c:v>6.9253162406224277E-4</c:v>
                </c:pt>
                <c:pt idx="15">
                  <c:v>5.0166585134191265E-4</c:v>
                </c:pt>
                <c:pt idx="16">
                  <c:v>2.9242475530869298E-4</c:v>
                </c:pt>
                <c:pt idx="17">
                  <c:v>1.3214144591776022E-4</c:v>
                </c:pt>
                <c:pt idx="18">
                  <c:v>4.9232402860460261E-5</c:v>
                </c:pt>
                <c:pt idx="19">
                  <c:v>1.8858856445391872E-5</c:v>
                </c:pt>
                <c:pt idx="20">
                  <c:v>1.1573655712781824E-5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5E-40FA-9EF6-74B65271AD07}"/>
            </c:ext>
          </c:extLst>
        </c:ser>
        <c:ser>
          <c:idx val="1"/>
          <c:order val="1"/>
          <c:tx>
            <c:strRef>
              <c:f>'differnt approximations'!$X$10</c:f>
              <c:strCache>
                <c:ptCount val="1"/>
                <c:pt idx="0">
                  <c:v>FeL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approximations'!$V$11:$V$31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approximations'!$X$11:$X$31</c:f>
              <c:numCache>
                <c:formatCode>General</c:formatCode>
                <c:ptCount val="21"/>
                <c:pt idx="0">
                  <c:v>2.4695217762953916E-8</c:v>
                </c:pt>
                <c:pt idx="1">
                  <c:v>4.9272001390491595E-8</c:v>
                </c:pt>
                <c:pt idx="2">
                  <c:v>9.830485115991509E-8</c:v>
                </c:pt>
                <c:pt idx="3">
                  <c:v>1.9612120996653699E-7</c:v>
                </c:pt>
                <c:pt idx="4">
                  <c:v>3.9122268991447836E-7</c:v>
                </c:pt>
                <c:pt idx="5">
                  <c:v>7.8023148124361696E-7</c:v>
                </c:pt>
                <c:pt idx="6">
                  <c:v>1.5553328885567573E-6</c:v>
                </c:pt>
                <c:pt idx="7">
                  <c:v>3.097599658545668E-6</c:v>
                </c:pt>
                <c:pt idx="8">
                  <c:v>6.157919199758838E-6</c:v>
                </c:pt>
                <c:pt idx="9">
                  <c:v>1.2197283273573932E-5</c:v>
                </c:pt>
                <c:pt idx="10">
                  <c:v>2.3985737090404085E-5</c:v>
                </c:pt>
                <c:pt idx="11">
                  <c:v>4.6497442250440051E-5</c:v>
                </c:pt>
                <c:pt idx="12">
                  <c:v>8.7639930351154818E-5</c:v>
                </c:pt>
                <c:pt idx="13">
                  <c:v>1.5645741482794352E-4</c:v>
                </c:pt>
                <c:pt idx="14">
                  <c:v>2.5235076820176873E-4</c:v>
                </c:pt>
                <c:pt idx="15">
                  <c:v>3.4081107490001691E-4</c:v>
                </c:pt>
                <c:pt idx="16">
                  <c:v>3.5060698025024832E-4</c:v>
                </c:pt>
                <c:pt idx="17">
                  <c:v>2.6019046114621251E-4</c:v>
                </c:pt>
                <c:pt idx="18">
                  <c:v>1.5143560374037554E-4</c:v>
                </c:pt>
                <c:pt idx="19">
                  <c:v>9.002222081469338E-5</c:v>
                </c:pt>
                <c:pt idx="20">
                  <c:v>7.2770848764736821E-5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5E-40FA-9EF6-74B65271AD07}"/>
            </c:ext>
          </c:extLst>
        </c:ser>
        <c:ser>
          <c:idx val="2"/>
          <c:order val="2"/>
          <c:tx>
            <c:strRef>
              <c:f>'differnt approximations'!$Y$10</c:f>
              <c:strCache>
                <c:ptCount val="1"/>
                <c:pt idx="0">
                  <c:v>FeL2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approximations'!$V$11:$V$31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approximations'!$Y$11:$Y$31</c:f>
              <c:numCache>
                <c:formatCode>General</c:formatCode>
                <c:ptCount val="21"/>
                <c:pt idx="0">
                  <c:v>3.1849687902062609E-13</c:v>
                </c:pt>
                <c:pt idx="1">
                  <c:v>1.2679210369605881E-12</c:v>
                </c:pt>
                <c:pt idx="2">
                  <c:v>5.0473837182539293E-12</c:v>
                </c:pt>
                <c:pt idx="3">
                  <c:v>2.0091607052499194E-11</c:v>
                </c:pt>
                <c:pt idx="4">
                  <c:v>7.9967152299577101E-11</c:v>
                </c:pt>
                <c:pt idx="5">
                  <c:v>3.182042995661638E-10</c:v>
                </c:pt>
                <c:pt idx="6">
                  <c:v>1.2655983539062696E-9</c:v>
                </c:pt>
                <c:pt idx="7">
                  <c:v>5.0289555260168293E-9</c:v>
                </c:pt>
                <c:pt idx="8">
                  <c:v>1.9945564374286461E-8</c:v>
                </c:pt>
                <c:pt idx="9">
                  <c:v>7.881247606046072E-8</c:v>
                </c:pt>
                <c:pt idx="10">
                  <c:v>3.0911442870376285E-7</c:v>
                </c:pt>
                <c:pt idx="11">
                  <c:v>1.1947022945101347E-6</c:v>
                </c:pt>
                <c:pt idx="12">
                  <c:v>4.4858783193861533E-6</c:v>
                </c:pt>
                <c:pt idx="13">
                  <c:v>1.5923931974056508E-5</c:v>
                </c:pt>
                <c:pt idx="14">
                  <c:v>5.0850039585415535E-5</c:v>
                </c:pt>
                <c:pt idx="15">
                  <c:v>1.3453160924113128E-4</c:v>
                </c:pt>
                <c:pt idx="16">
                  <c:v>2.6417982769641154E-4</c:v>
                </c:pt>
                <c:pt idx="17">
                  <c:v>3.5322447173629712E-4</c:v>
                </c:pt>
                <c:pt idx="18">
                  <c:v>3.3412424719011532E-4</c:v>
                </c:pt>
                <c:pt idx="19">
                  <c:v>2.8150845721713414E-4</c:v>
                </c:pt>
                <c:pt idx="20">
                  <c:v>2.6387696718623797E-4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5E-40FA-9EF6-74B65271AD07}"/>
            </c:ext>
          </c:extLst>
        </c:ser>
        <c:ser>
          <c:idx val="3"/>
          <c:order val="3"/>
          <c:tx>
            <c:strRef>
              <c:f>'differnt approximations'!$Z$10</c:f>
              <c:strCache>
                <c:ptCount val="1"/>
                <c:pt idx="0">
                  <c:v>FeL3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'differnt approximations'!$V$11:$V$31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approximations'!$Z$11:$Z$31</c:f>
              <c:numCache>
                <c:formatCode>General</c:formatCode>
                <c:ptCount val="21"/>
                <c:pt idx="0">
                  <c:v>1.6441051535708629E-18</c:v>
                </c:pt>
                <c:pt idx="1">
                  <c:v>1.3059224703048668E-17</c:v>
                </c:pt>
                <c:pt idx="2">
                  <c:v>1.0372729588590927E-16</c:v>
                </c:pt>
                <c:pt idx="3">
                  <c:v>8.2384311258453653E-16</c:v>
                </c:pt>
                <c:pt idx="4">
                  <c:v>6.5425587341198566E-15</c:v>
                </c:pt>
                <c:pt idx="5">
                  <c:v>5.1946264809878431E-14</c:v>
                </c:pt>
                <c:pt idx="6">
                  <c:v>4.122581990231862E-13</c:v>
                </c:pt>
                <c:pt idx="7">
                  <c:v>3.2688839041006751E-12</c:v>
                </c:pt>
                <c:pt idx="8">
                  <c:v>2.5875052018467562E-11</c:v>
                </c:pt>
                <c:pt idx="9">
                  <c:v>2.0408518510042841E-10</c:v>
                </c:pt>
                <c:pt idx="10">
                  <c:v>1.5993035188076119E-9</c:v>
                </c:pt>
                <c:pt idx="11">
                  <c:v>1.2355434856543008E-8</c:v>
                </c:pt>
                <c:pt idx="12">
                  <c:v>9.2829612316688149E-8</c:v>
                </c:pt>
                <c:pt idx="13">
                  <c:v>6.6180470263189279E-7</c:v>
                </c:pt>
                <c:pt idx="14">
                  <c:v>4.2675681505727903E-6</c:v>
                </c:pt>
                <c:pt idx="15">
                  <c:v>2.2991464516939169E-5</c:v>
                </c:pt>
                <c:pt idx="16">
                  <c:v>9.2788436744647128E-5</c:v>
                </c:pt>
                <c:pt idx="17">
                  <c:v>2.5444362119973003E-4</c:v>
                </c:pt>
                <c:pt idx="18">
                  <c:v>4.652077462090488E-4</c:v>
                </c:pt>
                <c:pt idx="19">
                  <c:v>6.096104655227806E-4</c:v>
                </c:pt>
                <c:pt idx="20">
                  <c:v>6.5177852833624345E-4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E1-4339-8DE2-ACC474881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4482280"/>
        <c:axId val="674489168"/>
      </c:scatterChart>
      <c:valAx>
        <c:axId val="67448228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489168"/>
        <c:crosses val="autoZero"/>
        <c:crossBetween val="midCat"/>
      </c:valAx>
      <c:valAx>
        <c:axId val="67448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482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Debye-Hueckel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'differnt approximations'!$H$10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approximations'!$G$38:$G$58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approximations'!$H$38:$H$58</c:f>
              <c:numCache>
                <c:formatCode>General</c:formatCode>
                <c:ptCount val="21"/>
                <c:pt idx="0">
                  <c:v>3.9115189170802552E-4</c:v>
                </c:pt>
                <c:pt idx="1">
                  <c:v>3.9114375936840051E-4</c:v>
                </c:pt>
                <c:pt idx="2">
                  <c:v>3.9112753390408003E-4</c:v>
                </c:pt>
                <c:pt idx="3">
                  <c:v>3.9109516257923062E-4</c:v>
                </c:pt>
                <c:pt idx="4">
                  <c:v>3.9103058417182745E-4</c:v>
                </c:pt>
                <c:pt idx="5">
                  <c:v>3.9090177659816889E-4</c:v>
                </c:pt>
                <c:pt idx="6">
                  <c:v>3.9064494392808895E-4</c:v>
                </c:pt>
                <c:pt idx="7">
                  <c:v>3.9013318016503147E-4</c:v>
                </c:pt>
                <c:pt idx="8">
                  <c:v>3.8911479653411452E-4</c:v>
                </c:pt>
                <c:pt idx="9">
                  <c:v>3.8709362564001606E-4</c:v>
                </c:pt>
                <c:pt idx="10">
                  <c:v>3.8310331508320197E-4</c:v>
                </c:pt>
                <c:pt idx="11">
                  <c:v>3.7530728901826339E-4</c:v>
                </c:pt>
                <c:pt idx="12">
                  <c:v>3.6038630648720272E-4</c:v>
                </c:pt>
                <c:pt idx="13">
                  <c:v>3.3295102161387606E-4</c:v>
                </c:pt>
                <c:pt idx="14">
                  <c:v>2.8620781391728412E-4</c:v>
                </c:pt>
                <c:pt idx="15">
                  <c:v>2.1685763705876619E-4</c:v>
                </c:pt>
                <c:pt idx="16">
                  <c:v>1.3513437094145962E-4</c:v>
                </c:pt>
                <c:pt idx="17">
                  <c:v>6.5985524471345001E-5</c:v>
                </c:pt>
                <c:pt idx="18">
                  <c:v>2.618817828840735E-5</c:v>
                </c:pt>
                <c:pt idx="19">
                  <c:v>1.0303739893827304E-5</c:v>
                </c:pt>
                <c:pt idx="20">
                  <c:v>6.2854815380410607E-6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55-4FEB-8754-C1EB01C26E97}"/>
            </c:ext>
          </c:extLst>
        </c:ser>
        <c:ser>
          <c:idx val="1"/>
          <c:order val="1"/>
          <c:tx>
            <c:strRef>
              <c:f>'differnt approximations'!$I$10</c:f>
              <c:strCache>
                <c:ptCount val="1"/>
                <c:pt idx="0">
                  <c:v>FeL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approximations'!$G$38:$G$58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approximations'!$I$38:$I$58</c:f>
              <c:numCache>
                <c:formatCode>General</c:formatCode>
                <c:ptCount val="21"/>
                <c:pt idx="0">
                  <c:v>1.5913293107458652E-8</c:v>
                </c:pt>
                <c:pt idx="1">
                  <c:v>3.1750330386197025E-8</c:v>
                </c:pt>
                <c:pt idx="2">
                  <c:v>6.3346799596582368E-8</c:v>
                </c:pt>
                <c:pt idx="3">
                  <c:v>1.2637979602762188E-7</c:v>
                </c:pt>
                <c:pt idx="4">
                  <c:v>2.5210637050852662E-7</c:v>
                </c:pt>
                <c:pt idx="5">
                  <c:v>5.0280156332003714E-7</c:v>
                </c:pt>
                <c:pt idx="6">
                  <c:v>1.002358698886416E-6</c:v>
                </c:pt>
                <c:pt idx="7">
                  <c:v>1.9965411071982709E-6</c:v>
                </c:pt>
                <c:pt idx="8">
                  <c:v>3.9700219204244169E-6</c:v>
                </c:pt>
                <c:pt idx="9">
                  <c:v>7.8674311849148378E-6</c:v>
                </c:pt>
                <c:pt idx="10">
                  <c:v>1.5486093342849696E-5</c:v>
                </c:pt>
                <c:pt idx="11">
                  <c:v>3.0077816365495688E-5</c:v>
                </c:pt>
                <c:pt idx="12">
                  <c:v>5.6903959103868232E-5</c:v>
                </c:pt>
                <c:pt idx="13">
                  <c:v>1.0231942983934888E-4</c:v>
                </c:pt>
                <c:pt idx="14">
                  <c:v>1.67240915219541E-4</c:v>
                </c:pt>
                <c:pt idx="15">
                  <c:v>2.3106434554074457E-4</c:v>
                </c:pt>
                <c:pt idx="16">
                  <c:v>2.4580476489641099E-4</c:v>
                </c:pt>
                <c:pt idx="17">
                  <c:v>1.895585756687981E-4</c:v>
                </c:pt>
                <c:pt idx="18">
                  <c:v>1.1375515898664958E-4</c:v>
                </c:pt>
                <c:pt idx="19">
                  <c:v>6.852126964705317E-5</c:v>
                </c:pt>
                <c:pt idx="20">
                  <c:v>5.5408155437774341E-5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55-4FEB-8754-C1EB01C26E97}"/>
            </c:ext>
          </c:extLst>
        </c:ser>
        <c:ser>
          <c:idx val="2"/>
          <c:order val="2"/>
          <c:tx>
            <c:strRef>
              <c:f>'differnt approximations'!$J$10</c:f>
              <c:strCache>
                <c:ptCount val="1"/>
                <c:pt idx="0">
                  <c:v>FeL2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approximations'!$G$38:$G$58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approximations'!$J$38:$J$58</c:f>
              <c:numCache>
                <c:formatCode>General</c:formatCode>
                <c:ptCount val="21"/>
                <c:pt idx="0">
                  <c:v>2.7742608238093984E-13</c:v>
                </c:pt>
                <c:pt idx="1">
                  <c:v>1.1044210414537073E-12</c:v>
                </c:pt>
                <c:pt idx="2">
                  <c:v>4.3965245083231948E-12</c:v>
                </c:pt>
                <c:pt idx="3">
                  <c:v>1.7500855181616722E-11</c:v>
                </c:pt>
                <c:pt idx="4">
                  <c:v>6.9656084402585789E-11</c:v>
                </c:pt>
                <c:pt idx="5">
                  <c:v>2.771782315303549E-10</c:v>
                </c:pt>
                <c:pt idx="6">
                  <c:v>1.1024534094246365E-9</c:v>
                </c:pt>
                <c:pt idx="7">
                  <c:v>4.3809127678287812E-9</c:v>
                </c:pt>
                <c:pt idx="8">
                  <c:v>1.7377124497747973E-8</c:v>
                </c:pt>
                <c:pt idx="9">
                  <c:v>6.8677685357143458E-8</c:v>
                </c:pt>
                <c:pt idx="10">
                  <c:v>2.6947404731689811E-7</c:v>
                </c:pt>
                <c:pt idx="11">
                  <c:v>1.0423335966003332E-6</c:v>
                </c:pt>
                <c:pt idx="12">
                  <c:v>3.9199151082249496E-6</c:v>
                </c:pt>
                <c:pt idx="13">
                  <c:v>1.3956774606910971E-5</c:v>
                </c:pt>
                <c:pt idx="14">
                  <c:v>4.4814479993497627E-5</c:v>
                </c:pt>
                <c:pt idx="15">
                  <c:v>1.1966698802198241E-4</c:v>
                </c:pt>
                <c:pt idx="16">
                  <c:v>2.381319412346568E-4</c:v>
                </c:pt>
                <c:pt idx="17">
                  <c:v>3.2314015911330589E-4</c:v>
                </c:pt>
                <c:pt idx="18">
                  <c:v>3.0931583134166196E-4</c:v>
                </c:pt>
                <c:pt idx="19">
                  <c:v>2.6222151008899473E-4</c:v>
                </c:pt>
                <c:pt idx="20">
                  <c:v>2.4616324212387681E-4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355-4FEB-8754-C1EB01C26E97}"/>
            </c:ext>
          </c:extLst>
        </c:ser>
        <c:ser>
          <c:idx val="3"/>
          <c:order val="3"/>
          <c:tx>
            <c:strRef>
              <c:f>'differnt approximations'!$K$10</c:f>
              <c:strCache>
                <c:ptCount val="1"/>
                <c:pt idx="0">
                  <c:v>FeL3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approximations'!$G$38:$G$58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approximations'!$K$38:$K$58</c:f>
              <c:numCache>
                <c:formatCode>General</c:formatCode>
                <c:ptCount val="21"/>
                <c:pt idx="0">
                  <c:v>1.5825079893875022E-18</c:v>
                </c:pt>
                <c:pt idx="1">
                  <c:v>1.2569960573235765E-17</c:v>
                </c:pt>
                <c:pt idx="2">
                  <c:v>9.9841242450094955E-17</c:v>
                </c:pt>
                <c:pt idx="3">
                  <c:v>7.9297999798107353E-16</c:v>
                </c:pt>
                <c:pt idx="4">
                  <c:v>6.2974820575700737E-15</c:v>
                </c:pt>
                <c:pt idx="5">
                  <c:v>5.0000783318149256E-14</c:v>
                </c:pt>
                <c:pt idx="6">
                  <c:v>3.9682415211202196E-13</c:v>
                </c:pt>
                <c:pt idx="7">
                  <c:v>3.1465956065534966E-12</c:v>
                </c:pt>
                <c:pt idx="8">
                  <c:v>2.4908485930304356E-11</c:v>
                </c:pt>
                <c:pt idx="9">
                  <c:v>1.9648436354894688E-10</c:v>
                </c:pt>
                <c:pt idx="10">
                  <c:v>1.5400701109271813E-9</c:v>
                </c:pt>
                <c:pt idx="11">
                  <c:v>1.1903175951502797E-8</c:v>
                </c:pt>
                <c:pt idx="12">
                  <c:v>8.951165421610344E-8</c:v>
                </c:pt>
                <c:pt idx="13">
                  <c:v>6.3921735966478463E-7</c:v>
                </c:pt>
                <c:pt idx="14">
                  <c:v>4.1344383315752556E-6</c:v>
                </c:pt>
                <c:pt idx="15">
                  <c:v>2.2386036946937594E-5</c:v>
                </c:pt>
                <c:pt idx="16">
                  <c:v>9.0975755474277092E-5</c:v>
                </c:pt>
                <c:pt idx="17">
                  <c:v>2.5132855098212331E-4</c:v>
                </c:pt>
                <c:pt idx="18">
                  <c:v>4.621799094438939E-4</c:v>
                </c:pt>
                <c:pt idx="19">
                  <c:v>6.077303666761453E-4</c:v>
                </c:pt>
                <c:pt idx="20">
                  <c:v>6.5067159359098574E-4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6E-4C92-BF20-3A996FCF1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887624"/>
        <c:axId val="526886312"/>
      </c:scatterChart>
      <c:valAx>
        <c:axId val="52688762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886312"/>
        <c:crosses val="autoZero"/>
        <c:crossBetween val="midCat"/>
      </c:valAx>
      <c:valAx>
        <c:axId val="526886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887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Extended DH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'differnt approximations'!$M$10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approximations'!$L$38:$L$58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approximations'!$M$38:$M$58</c:f>
              <c:numCache>
                <c:formatCode>General</c:formatCode>
                <c:ptCount val="21"/>
                <c:pt idx="0">
                  <c:v>4.4933771293956563E-4</c:v>
                </c:pt>
                <c:pt idx="1">
                  <c:v>4.4932742305319384E-4</c:v>
                </c:pt>
                <c:pt idx="2">
                  <c:v>4.4930689298058228E-4</c:v>
                </c:pt>
                <c:pt idx="3">
                  <c:v>4.4926593388163453E-4</c:v>
                </c:pt>
                <c:pt idx="4">
                  <c:v>4.4918422478590385E-4</c:v>
                </c:pt>
                <c:pt idx="5">
                  <c:v>4.4902125360426614E-4</c:v>
                </c:pt>
                <c:pt idx="6">
                  <c:v>4.4869632164073228E-4</c:v>
                </c:pt>
                <c:pt idx="7">
                  <c:v>4.4804894450124863E-4</c:v>
                </c:pt>
                <c:pt idx="8">
                  <c:v>4.467610184942967E-4</c:v>
                </c:pt>
                <c:pt idx="9">
                  <c:v>4.4420616036834826E-4</c:v>
                </c:pt>
                <c:pt idx="10">
                  <c:v>4.3916719336065455E-4</c:v>
                </c:pt>
                <c:pt idx="11">
                  <c:v>4.2934160914714974E-4</c:v>
                </c:pt>
                <c:pt idx="12">
                  <c:v>4.106084362253033E-4</c:v>
                </c:pt>
                <c:pt idx="13">
                  <c:v>3.7641958935400902E-4</c:v>
                </c:pt>
                <c:pt idx="14">
                  <c:v>3.1898163145391154E-4</c:v>
                </c:pt>
                <c:pt idx="15">
                  <c:v>2.3586063514399947E-4</c:v>
                </c:pt>
                <c:pt idx="16">
                  <c:v>1.4172896639705343E-4</c:v>
                </c:pt>
                <c:pt idx="17">
                  <c:v>6.6275533187625912E-5</c:v>
                </c:pt>
                <c:pt idx="18">
                  <c:v>2.5419864796662041E-5</c:v>
                </c:pt>
                <c:pt idx="19">
                  <c:v>1.0038413994572322E-5</c:v>
                </c:pt>
                <c:pt idx="20">
                  <c:v>6.3449503108757505E-6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E8-4ECB-8C6A-42BAABAFDAED}"/>
            </c:ext>
          </c:extLst>
        </c:ser>
        <c:ser>
          <c:idx val="1"/>
          <c:order val="1"/>
          <c:tx>
            <c:strRef>
              <c:f>'differnt approximations'!$N$10</c:f>
              <c:strCache>
                <c:ptCount val="1"/>
                <c:pt idx="0">
                  <c:v>FeL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approximations'!$L$38:$L$58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approximations'!$N$38:$N$58</c:f>
              <c:numCache>
                <c:formatCode>General</c:formatCode>
                <c:ptCount val="21"/>
                <c:pt idx="0">
                  <c:v>1.7191020545948324E-8</c:v>
                </c:pt>
                <c:pt idx="1">
                  <c:v>3.4299625849170639E-8</c:v>
                </c:pt>
                <c:pt idx="2">
                  <c:v>6.8432891023354753E-8</c:v>
                </c:pt>
                <c:pt idx="3">
                  <c:v>1.3652620384080806E-7</c:v>
                </c:pt>
                <c:pt idx="4">
                  <c:v>2.7234443434308647E-7</c:v>
                </c:pt>
                <c:pt idx="5">
                  <c:v>5.4315522559095693E-7</c:v>
                </c:pt>
                <c:pt idx="6">
                  <c:v>1.082769126909417E-6</c:v>
                </c:pt>
                <c:pt idx="7">
                  <c:v>2.1565610904303363E-6</c:v>
                </c:pt>
                <c:pt idx="8">
                  <c:v>4.2876394936797171E-6</c:v>
                </c:pt>
                <c:pt idx="9">
                  <c:v>8.4945946067563937E-6</c:v>
                </c:pt>
                <c:pt idx="10">
                  <c:v>1.6711764295721834E-5</c:v>
                </c:pt>
                <c:pt idx="11">
                  <c:v>3.2424634468420774E-5</c:v>
                </c:pt>
                <c:pt idx="12">
                  <c:v>6.1219914343074857E-5</c:v>
                </c:pt>
                <c:pt idx="13">
                  <c:v>1.0965831602826686E-4</c:v>
                </c:pt>
                <c:pt idx="14">
                  <c:v>1.7799708212105667E-4</c:v>
                </c:pt>
                <c:pt idx="15">
                  <c:v>2.431218240958285E-4</c:v>
                </c:pt>
                <c:pt idx="16">
                  <c:v>2.5445570431555255E-4</c:v>
                </c:pt>
                <c:pt idx="17">
                  <c:v>1.9264298764845884E-4</c:v>
                </c:pt>
                <c:pt idx="18">
                  <c:v>1.1394827251042074E-4</c:v>
                </c:pt>
                <c:pt idx="19">
                  <c:v>6.8473230334328657E-5</c:v>
                </c:pt>
                <c:pt idx="20">
                  <c:v>5.5664310043316122E-5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E8-4ECB-8C6A-42BAABAFDAED}"/>
            </c:ext>
          </c:extLst>
        </c:ser>
        <c:ser>
          <c:idx val="2"/>
          <c:order val="2"/>
          <c:tx>
            <c:strRef>
              <c:f>'differnt approximations'!$O$10</c:f>
              <c:strCache>
                <c:ptCount val="1"/>
                <c:pt idx="0">
                  <c:v>FeL2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approximations'!$L$38:$L$58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approximations'!$O$38:$O$58</c:f>
              <c:numCache>
                <c:formatCode>General</c:formatCode>
                <c:ptCount val="21"/>
                <c:pt idx="0">
                  <c:v>2.9652070695157334E-13</c:v>
                </c:pt>
                <c:pt idx="1">
                  <c:v>1.1804348100892265E-12</c:v>
                </c:pt>
                <c:pt idx="2">
                  <c:v>4.6991145532773905E-12</c:v>
                </c:pt>
                <c:pt idx="3">
                  <c:v>1.8705279617143174E-11</c:v>
                </c:pt>
                <c:pt idx="4">
                  <c:v>7.4449330897420706E-11</c:v>
                </c:pt>
                <c:pt idx="5">
                  <c:v>2.9624736268852503E-10</c:v>
                </c:pt>
                <c:pt idx="6">
                  <c:v>1.1782648401956597E-9</c:v>
                </c:pt>
                <c:pt idx="7">
                  <c:v>4.6818981784695474E-9</c:v>
                </c:pt>
                <c:pt idx="8">
                  <c:v>1.8568843400075931E-8</c:v>
                </c:pt>
                <c:pt idx="9">
                  <c:v>7.3370654877678167E-8</c:v>
                </c:pt>
                <c:pt idx="10">
                  <c:v>2.8775640818744053E-7</c:v>
                </c:pt>
                <c:pt idx="11">
                  <c:v>1.1120509325648463E-6</c:v>
                </c:pt>
                <c:pt idx="12">
                  <c:v>4.1748481157408984E-6</c:v>
                </c:pt>
                <c:pt idx="13">
                  <c:v>1.481603041648091E-5</c:v>
                </c:pt>
                <c:pt idx="14">
                  <c:v>4.7299285072427648E-5</c:v>
                </c:pt>
                <c:pt idx="15">
                  <c:v>1.2514852499166361E-4</c:v>
                </c:pt>
                <c:pt idx="16">
                  <c:v>2.4605380437586858E-4</c:v>
                </c:pt>
                <c:pt idx="17">
                  <c:v>3.2984242338895275E-4</c:v>
                </c:pt>
                <c:pt idx="18">
                  <c:v>3.127003897560998E-4</c:v>
                </c:pt>
                <c:pt idx="19">
                  <c:v>2.6347118562218742E-4</c:v>
                </c:pt>
                <c:pt idx="20">
                  <c:v>2.4683896222044317E-4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E8-4ECB-8C6A-42BAABAFDAED}"/>
            </c:ext>
          </c:extLst>
        </c:ser>
        <c:ser>
          <c:idx val="3"/>
          <c:order val="3"/>
          <c:tx>
            <c:strRef>
              <c:f>'differnt approximations'!$P$10</c:f>
              <c:strCache>
                <c:ptCount val="1"/>
                <c:pt idx="0">
                  <c:v>FeL3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approximations'!$L$38:$L$58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approximations'!$P$38:$P$58</c:f>
              <c:numCache>
                <c:formatCode>General</c:formatCode>
                <c:ptCount val="21"/>
                <c:pt idx="0">
                  <c:v>1.6892947297660099E-18</c:v>
                </c:pt>
                <c:pt idx="1">
                  <c:v>1.3418161168786256E-17</c:v>
                </c:pt>
                <c:pt idx="2">
                  <c:v>1.0657815856438218E-16</c:v>
                </c:pt>
                <c:pt idx="3">
                  <c:v>8.4648402757836837E-16</c:v>
                </c:pt>
                <c:pt idx="4">
                  <c:v>6.7223338727854172E-15</c:v>
                </c:pt>
                <c:pt idx="5">
                  <c:v>5.337319177270305E-14</c:v>
                </c:pt>
                <c:pt idx="6">
                  <c:v>4.2357565932479494E-13</c:v>
                </c:pt>
                <c:pt idx="7">
                  <c:v>3.358511737256221E-12</c:v>
                </c:pt>
                <c:pt idx="8">
                  <c:v>2.6582796577520794E-11</c:v>
                </c:pt>
                <c:pt idx="9">
                  <c:v>2.0963989276046718E-10</c:v>
                </c:pt>
                <c:pt idx="10">
                  <c:v>1.6424346918505928E-9</c:v>
                </c:pt>
                <c:pt idx="11">
                  <c:v>1.2682242536557343E-8</c:v>
                </c:pt>
                <c:pt idx="12">
                  <c:v>9.5191174325501319E-8</c:v>
                </c:pt>
                <c:pt idx="13">
                  <c:v>6.7741962086347712E-7</c:v>
                </c:pt>
                <c:pt idx="14">
                  <c:v>4.3546368589499715E-6</c:v>
                </c:pt>
                <c:pt idx="15">
                  <c:v>2.3349173568584313E-5</c:v>
                </c:pt>
                <c:pt idx="16">
                  <c:v>9.368673469610148E-5</c:v>
                </c:pt>
                <c:pt idx="17">
                  <c:v>2.5560284387112181E-4</c:v>
                </c:pt>
                <c:pt idx="18">
                  <c:v>4.6589644740969023E-4</c:v>
                </c:pt>
                <c:pt idx="19">
                  <c:v>6.0962249278258458E-4</c:v>
                </c:pt>
                <c:pt idx="20">
                  <c:v>6.5138716485035832E-4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8A-4299-9C93-2C028B020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144744"/>
        <c:axId val="522146056"/>
      </c:scatterChart>
      <c:valAx>
        <c:axId val="52214474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146056"/>
        <c:crosses val="autoZero"/>
        <c:crossBetween val="midCat"/>
      </c:valAx>
      <c:valAx>
        <c:axId val="522146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144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Davies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'differnt approximations'!$R$10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approximations'!$Q$38:$Q$58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approximations'!$R$38:$R$58</c:f>
              <c:numCache>
                <c:formatCode>General</c:formatCode>
                <c:ptCount val="21"/>
                <c:pt idx="0">
                  <c:v>4.031156977620884E-4</c:v>
                </c:pt>
                <c:pt idx="1">
                  <c:v>4.0310988057585439E-4</c:v>
                </c:pt>
                <c:pt idx="2">
                  <c:v>4.0309827407322858E-4</c:v>
                </c:pt>
                <c:pt idx="3">
                  <c:v>4.0307511728939269E-4</c:v>
                </c:pt>
                <c:pt idx="4">
                  <c:v>4.0302891834130859E-4</c:v>
                </c:pt>
                <c:pt idx="5">
                  <c:v>4.0293675886476866E-4</c:v>
                </c:pt>
                <c:pt idx="6">
                  <c:v>4.0275295430955405E-4</c:v>
                </c:pt>
                <c:pt idx="7">
                  <c:v>4.0238652540576438E-4</c:v>
                </c:pt>
                <c:pt idx="8">
                  <c:v>4.0165663353249249E-4</c:v>
                </c:pt>
                <c:pt idx="9">
                  <c:v>4.0020518965898637E-4</c:v>
                </c:pt>
                <c:pt idx="10">
                  <c:v>3.9732849904755612E-4</c:v>
                </c:pt>
                <c:pt idx="11">
                  <c:v>3.9166476422633104E-4</c:v>
                </c:pt>
                <c:pt idx="12">
                  <c:v>3.8065976579569161E-4</c:v>
                </c:pt>
                <c:pt idx="13">
                  <c:v>3.5982557783009392E-4</c:v>
                </c:pt>
                <c:pt idx="14">
                  <c:v>3.2233925050681803E-4</c:v>
                </c:pt>
                <c:pt idx="15">
                  <c:v>2.6115323428383514E-4</c:v>
                </c:pt>
                <c:pt idx="16">
                  <c:v>1.776444638221123E-4</c:v>
                </c:pt>
                <c:pt idx="17">
                  <c:v>9.3162313588472044E-5</c:v>
                </c:pt>
                <c:pt idx="18">
                  <c:v>3.6859881843883798E-5</c:v>
                </c:pt>
                <c:pt idx="19">
                  <c:v>1.2967738951366292E-5</c:v>
                </c:pt>
                <c:pt idx="20">
                  <c:v>6.8530230708079884E-6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5E-4CE0-AF5C-D06B72450DE9}"/>
            </c:ext>
          </c:extLst>
        </c:ser>
        <c:ser>
          <c:idx val="1"/>
          <c:order val="1"/>
          <c:tx>
            <c:strRef>
              <c:f>'differnt approximations'!$S$10</c:f>
              <c:strCache>
                <c:ptCount val="1"/>
                <c:pt idx="0">
                  <c:v>FeL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approximations'!$Q$38:$Q$58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approximations'!$S$38:$S$58</c:f>
              <c:numCache>
                <c:formatCode>General</c:formatCode>
                <c:ptCount val="21"/>
                <c:pt idx="0">
                  <c:v>1.1072270423429699E-8</c:v>
                </c:pt>
                <c:pt idx="1">
                  <c:v>2.2091653499006673E-8</c:v>
                </c:pt>
                <c:pt idx="2">
                  <c:v>4.4076930235828474E-8</c:v>
                </c:pt>
                <c:pt idx="3">
                  <c:v>8.793821689520463E-8</c:v>
                </c:pt>
                <c:pt idx="4">
                  <c:v>1.7543265918351047E-7</c:v>
                </c:pt>
                <c:pt idx="5">
                  <c:v>3.4992611296213799E-7</c:v>
                </c:pt>
                <c:pt idx="6">
                  <c:v>6.9776442286066692E-7</c:v>
                </c:pt>
                <c:pt idx="7">
                  <c:v>1.3905132007344575E-6</c:v>
                </c:pt>
                <c:pt idx="8">
                  <c:v>2.7676462571755797E-6</c:v>
                </c:pt>
                <c:pt idx="9">
                  <c:v>5.4952561202815476E-6</c:v>
                </c:pt>
                <c:pt idx="10">
                  <c:v>1.0858210145435269E-5</c:v>
                </c:pt>
                <c:pt idx="11">
                  <c:v>2.1249120060641106E-5</c:v>
                </c:pt>
                <c:pt idx="12">
                  <c:v>4.0797574683507314E-5</c:v>
                </c:pt>
                <c:pt idx="13">
                  <c:v>7.5449167900566255E-5</c:v>
                </c:pt>
                <c:pt idx="14">
                  <c:v>1.298013483149137E-4</c:v>
                </c:pt>
                <c:pt idx="15">
                  <c:v>1.9525053087919296E-4</c:v>
                </c:pt>
                <c:pt idx="16">
                  <c:v>2.3355100273538505E-4</c:v>
                </c:pt>
                <c:pt idx="17">
                  <c:v>2.0174081848496771E-4</c:v>
                </c:pt>
                <c:pt idx="18">
                  <c:v>1.2712345272534951E-4</c:v>
                </c:pt>
                <c:pt idx="19">
                  <c:v>7.3970166316076591E-5</c:v>
                </c:pt>
                <c:pt idx="20">
                  <c:v>5.7178546416456007E-5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5E-4CE0-AF5C-D06B72450DE9}"/>
            </c:ext>
          </c:extLst>
        </c:ser>
        <c:ser>
          <c:idx val="2"/>
          <c:order val="2"/>
          <c:tx>
            <c:strRef>
              <c:f>'differnt approximations'!$T$10</c:f>
              <c:strCache>
                <c:ptCount val="1"/>
                <c:pt idx="0">
                  <c:v>FeL2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approximations'!$Q$38:$Q$58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approximations'!$T$38:$T$58</c:f>
              <c:numCache>
                <c:formatCode>General</c:formatCode>
                <c:ptCount val="21"/>
                <c:pt idx="0">
                  <c:v>1.5834091249667987E-13</c:v>
                </c:pt>
                <c:pt idx="1">
                  <c:v>6.3035323070305407E-13</c:v>
                </c:pt>
                <c:pt idx="2">
                  <c:v>2.5093758021843497E-12</c:v>
                </c:pt>
                <c:pt idx="3">
                  <c:v>9.9891661815846276E-12</c:v>
                </c:pt>
                <c:pt idx="4">
                  <c:v>3.9760924782941879E-11</c:v>
                </c:pt>
                <c:pt idx="5">
                  <c:v>1.5823818893534133E-10</c:v>
                </c:pt>
                <c:pt idx="6">
                  <c:v>6.2953758425090046E-10</c:v>
                </c:pt>
                <c:pt idx="7">
                  <c:v>2.5029019003390153E-9</c:v>
                </c:pt>
                <c:pt idx="8">
                  <c:v>9.9378208855700677E-9</c:v>
                </c:pt>
                <c:pt idx="9">
                  <c:v>3.935432910481486E-8</c:v>
                </c:pt>
                <c:pt idx="10">
                  <c:v>1.5502779507458991E-7</c:v>
                </c:pt>
                <c:pt idx="11">
                  <c:v>6.0434470395683101E-7</c:v>
                </c:pt>
                <c:pt idx="12">
                  <c:v>2.307593051538046E-6</c:v>
                </c:pt>
                <c:pt idx="13">
                  <c:v>8.4585368643109004E-6</c:v>
                </c:pt>
                <c:pt idx="14">
                  <c:v>2.8642396496755023E-5</c:v>
                </c:pt>
                <c:pt idx="15">
                  <c:v>8.3584272786447352E-5</c:v>
                </c:pt>
                <c:pt idx="16">
                  <c:v>1.8840429450337935E-4</c:v>
                </c:pt>
                <c:pt idx="17">
                  <c:v>2.91013589198675E-4</c:v>
                </c:pt>
                <c:pt idx="18">
                  <c:v>3.0337596559388235E-4</c:v>
                </c:pt>
                <c:pt idx="19">
                  <c:v>2.6364585802859779E-4</c:v>
                </c:pt>
                <c:pt idx="20">
                  <c:v>2.4716148871624664E-4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5E-4CE0-AF5C-D06B72450DE9}"/>
            </c:ext>
          </c:extLst>
        </c:ser>
        <c:ser>
          <c:idx val="3"/>
          <c:order val="3"/>
          <c:tx>
            <c:strRef>
              <c:f>'differnt approximations'!$U$10</c:f>
              <c:strCache>
                <c:ptCount val="1"/>
                <c:pt idx="0">
                  <c:v>FeL3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approximations'!$Q$38:$Q$58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approximations'!$U$38:$U$58</c:f>
              <c:numCache>
                <c:formatCode>General</c:formatCode>
                <c:ptCount val="21"/>
                <c:pt idx="0">
                  <c:v>8.3496860463870809E-19</c:v>
                </c:pt>
                <c:pt idx="1">
                  <c:v>6.6322614115644794E-18</c:v>
                </c:pt>
                <c:pt idx="2">
                  <c:v>5.267986496644272E-17</c:v>
                </c:pt>
                <c:pt idx="3">
                  <c:v>4.1841840405516862E-16</c:v>
                </c:pt>
                <c:pt idx="4">
                  <c:v>3.3230981829823599E-15</c:v>
                </c:pt>
                <c:pt idx="5">
                  <c:v>2.6388109652523521E-14</c:v>
                </c:pt>
                <c:pt idx="6">
                  <c:v>2.0947850982964074E-13</c:v>
                </c:pt>
                <c:pt idx="7">
                  <c:v>1.6618899015630749E-12</c:v>
                </c:pt>
                <c:pt idx="8">
                  <c:v>1.3168592751814183E-11</c:v>
                </c:pt>
                <c:pt idx="9">
                  <c:v>1.0408710071264885E-10</c:v>
                </c:pt>
                <c:pt idx="10">
                  <c:v>8.189324822851287E-10</c:v>
                </c:pt>
                <c:pt idx="11">
                  <c:v>6.3794256070139452E-9</c:v>
                </c:pt>
                <c:pt idx="12">
                  <c:v>4.8727049044684809E-8</c:v>
                </c:pt>
                <c:pt idx="13">
                  <c:v>3.5835123217171613E-7</c:v>
                </c:pt>
                <c:pt idx="14">
                  <c:v>2.4461663324757388E-6</c:v>
                </c:pt>
                <c:pt idx="15">
                  <c:v>1.4498366097086402E-5</c:v>
                </c:pt>
                <c:pt idx="16">
                  <c:v>6.6961859133100854E-5</c:v>
                </c:pt>
                <c:pt idx="17">
                  <c:v>2.1191422738990303E-4</c:v>
                </c:pt>
                <c:pt idx="18">
                  <c:v>4.3034516483827123E-4</c:v>
                </c:pt>
                <c:pt idx="19">
                  <c:v>5.9486716353898661E-4</c:v>
                </c:pt>
                <c:pt idx="20">
                  <c:v>6.4709800442972918E-4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5C-43ED-8138-6B982F9D5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086896"/>
        <c:axId val="391083288"/>
      </c:scatterChart>
      <c:valAx>
        <c:axId val="391086896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083288"/>
        <c:crosses val="autoZero"/>
        <c:crossBetween val="midCat"/>
      </c:valAx>
      <c:valAx>
        <c:axId val="391083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086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'differnt approximations'!$W$10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approximations'!$V$38:$V$58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approximations'!$W$38:$W$58</c:f>
              <c:numCache>
                <c:formatCode>General</c:formatCode>
                <c:ptCount val="21"/>
                <c:pt idx="0">
                  <c:v>4.0922041851330096E-4</c:v>
                </c:pt>
                <c:pt idx="1">
                  <c:v>4.0921160575450714E-4</c:v>
                </c:pt>
                <c:pt idx="2">
                  <c:v>4.0919402275807265E-4</c:v>
                </c:pt>
                <c:pt idx="3">
                  <c:v>4.0915894312940293E-4</c:v>
                </c:pt>
                <c:pt idx="4">
                  <c:v>4.0908896225434895E-4</c:v>
                </c:pt>
                <c:pt idx="5">
                  <c:v>4.0894938054925972E-4</c:v>
                </c:pt>
                <c:pt idx="6">
                  <c:v>4.0867107137990149E-4</c:v>
                </c:pt>
                <c:pt idx="7">
                  <c:v>4.0811653871678194E-4</c:v>
                </c:pt>
                <c:pt idx="8">
                  <c:v>4.070131466833275E-4</c:v>
                </c:pt>
                <c:pt idx="9">
                  <c:v>4.0482365419637075E-4</c:v>
                </c:pt>
                <c:pt idx="10">
                  <c:v>4.0050257704028151E-4</c:v>
                </c:pt>
                <c:pt idx="11">
                  <c:v>3.9206629037793605E-4</c:v>
                </c:pt>
                <c:pt idx="12">
                  <c:v>3.7594235530701047E-4</c:v>
                </c:pt>
                <c:pt idx="13">
                  <c:v>3.4637507347212016E-4</c:v>
                </c:pt>
                <c:pt idx="14">
                  <c:v>2.9625455937981317E-4</c:v>
                </c:pt>
                <c:pt idx="15">
                  <c:v>2.2256020081084951E-4</c:v>
                </c:pt>
                <c:pt idx="16">
                  <c:v>1.3695180061677016E-4</c:v>
                </c:pt>
                <c:pt idx="17">
                  <c:v>6.5892798758079548E-5</c:v>
                </c:pt>
                <c:pt idx="18">
                  <c:v>2.5847582855600039E-5</c:v>
                </c:pt>
                <c:pt idx="19">
                  <c:v>1.0179453720670903E-5</c:v>
                </c:pt>
                <c:pt idx="20">
                  <c:v>6.2957882889782983E-6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5E-40FA-9EF6-74B65271AD07}"/>
            </c:ext>
          </c:extLst>
        </c:ser>
        <c:ser>
          <c:idx val="1"/>
          <c:order val="1"/>
          <c:tx>
            <c:strRef>
              <c:f>'differnt approximations'!$X$10</c:f>
              <c:strCache>
                <c:ptCount val="1"/>
                <c:pt idx="0">
                  <c:v>FeL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approximations'!$V$38:$V$58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approximations'!$X$38:$X$58</c:f>
              <c:numCache>
                <c:formatCode>General</c:formatCode>
                <c:ptCount val="21"/>
                <c:pt idx="0">
                  <c:v>1.6608899959875395E-8</c:v>
                </c:pt>
                <c:pt idx="1">
                  <c:v>3.3138191228987939E-8</c:v>
                </c:pt>
                <c:pt idx="2">
                  <c:v>6.6115717951396181E-8</c:v>
                </c:pt>
                <c:pt idx="3">
                  <c:v>1.3190360658353811E-7</c:v>
                </c:pt>
                <c:pt idx="4">
                  <c:v>2.6312420816072297E-7</c:v>
                </c:pt>
                <c:pt idx="5">
                  <c:v>5.2477066231741249E-7</c:v>
                </c:pt>
                <c:pt idx="6">
                  <c:v>1.0461356398520726E-6</c:v>
                </c:pt>
                <c:pt idx="7">
                  <c:v>2.083660468535522E-6</c:v>
                </c:pt>
                <c:pt idx="8">
                  <c:v>4.1429476465106787E-6</c:v>
                </c:pt>
                <c:pt idx="9">
                  <c:v>8.2089103519519365E-6</c:v>
                </c:pt>
                <c:pt idx="10">
                  <c:v>1.6153531482186406E-5</c:v>
                </c:pt>
                <c:pt idx="11">
                  <c:v>3.1356054206236257E-5</c:v>
                </c:pt>
                <c:pt idx="12">
                  <c:v>5.9255502960190221E-5</c:v>
                </c:pt>
                <c:pt idx="13">
                  <c:v>1.0631906890481333E-4</c:v>
                </c:pt>
                <c:pt idx="14">
                  <c:v>1.730977768815109E-4</c:v>
                </c:pt>
                <c:pt idx="15">
                  <c:v>2.3758888968876759E-4</c:v>
                </c:pt>
                <c:pt idx="16">
                  <c:v>2.5037248958629436E-4</c:v>
                </c:pt>
                <c:pt idx="17">
                  <c:v>1.9105853237354331E-4</c:v>
                </c:pt>
                <c:pt idx="18">
                  <c:v>1.1377459120813084E-4</c:v>
                </c:pt>
                <c:pt idx="19">
                  <c:v>6.847282079059927E-5</c:v>
                </c:pt>
                <c:pt idx="20">
                  <c:v>5.5542306391568839E-5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5E-40FA-9EF6-74B65271AD07}"/>
            </c:ext>
          </c:extLst>
        </c:ser>
        <c:ser>
          <c:idx val="2"/>
          <c:order val="2"/>
          <c:tx>
            <c:strRef>
              <c:f>'differnt approximations'!$Y$10</c:f>
              <c:strCache>
                <c:ptCount val="1"/>
                <c:pt idx="0">
                  <c:v>FeL2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approximations'!$V$38:$V$58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approximations'!$Y$38:$Y$58</c:f>
              <c:numCache>
                <c:formatCode>General</c:formatCode>
                <c:ptCount val="21"/>
                <c:pt idx="0">
                  <c:v>2.8842784377118644E-13</c:v>
                </c:pt>
                <c:pt idx="1">
                  <c:v>1.1482180156138996E-12</c:v>
                </c:pt>
                <c:pt idx="2">
                  <c:v>4.5708688929996222E-12</c:v>
                </c:pt>
                <c:pt idx="3">
                  <c:v>1.8194817438049826E-11</c:v>
                </c:pt>
                <c:pt idx="4">
                  <c:v>7.2417882774994989E-11</c:v>
                </c:pt>
                <c:pt idx="5">
                  <c:v>2.8816588379230118E-10</c:v>
                </c:pt>
                <c:pt idx="6">
                  <c:v>1.1461383962973436E-9</c:v>
                </c:pt>
                <c:pt idx="7">
                  <c:v>4.5543689615835601E-9</c:v>
                </c:pt>
                <c:pt idx="8">
                  <c:v>1.8064052812376897E-8</c:v>
                </c:pt>
                <c:pt idx="9">
                  <c:v>7.1383949489639385E-8</c:v>
                </c:pt>
                <c:pt idx="10">
                  <c:v>2.8002569300085216E-7</c:v>
                </c:pt>
                <c:pt idx="11">
                  <c:v>1.0826367958928724E-6</c:v>
                </c:pt>
                <c:pt idx="12">
                  <c:v>4.0677490779755262E-6</c:v>
                </c:pt>
                <c:pt idx="13">
                  <c:v>1.4457861739575403E-5</c:v>
                </c:pt>
                <c:pt idx="14">
                  <c:v>4.6276766954256542E-5</c:v>
                </c:pt>
                <c:pt idx="15">
                  <c:v>1.2292846096946173E-4</c:v>
                </c:pt>
                <c:pt idx="16">
                  <c:v>2.4285170951966615E-4</c:v>
                </c:pt>
                <c:pt idx="17">
                  <c:v>3.2697876632691448E-4</c:v>
                </c:pt>
                <c:pt idx="18">
                  <c:v>3.110729987838806E-4</c:v>
                </c:pt>
                <c:pt idx="19">
                  <c:v>2.6289575335314167E-4</c:v>
                </c:pt>
                <c:pt idx="20">
                  <c:v>2.4664260650289103E-4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5E-40FA-9EF6-74B65271AD07}"/>
            </c:ext>
          </c:extLst>
        </c:ser>
        <c:ser>
          <c:idx val="3"/>
          <c:order val="3"/>
          <c:tx>
            <c:strRef>
              <c:f>'differnt approximations'!$Z$10</c:f>
              <c:strCache>
                <c:ptCount val="1"/>
                <c:pt idx="0">
                  <c:v>FeL3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'differnt approximations'!$V$38:$V$58</c:f>
              <c:numCache>
                <c:formatCode>0.00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'differnt approximations'!$Z$38:$Z$58</c:f>
              <c:numCache>
                <c:formatCode>General</c:formatCode>
                <c:ptCount val="21"/>
                <c:pt idx="0">
                  <c:v>1.6441051535708629E-18</c:v>
                </c:pt>
                <c:pt idx="1">
                  <c:v>1.3059224703048668E-17</c:v>
                </c:pt>
                <c:pt idx="2">
                  <c:v>1.0372729588590927E-16</c:v>
                </c:pt>
                <c:pt idx="3">
                  <c:v>8.2384311258453653E-16</c:v>
                </c:pt>
                <c:pt idx="4">
                  <c:v>6.5425587341198566E-15</c:v>
                </c:pt>
                <c:pt idx="5">
                  <c:v>5.1946264809878431E-14</c:v>
                </c:pt>
                <c:pt idx="6">
                  <c:v>4.122581990231862E-13</c:v>
                </c:pt>
                <c:pt idx="7">
                  <c:v>3.2688839041006751E-12</c:v>
                </c:pt>
                <c:pt idx="8">
                  <c:v>2.5875052018467562E-11</c:v>
                </c:pt>
                <c:pt idx="9">
                  <c:v>2.0408518510042841E-10</c:v>
                </c:pt>
                <c:pt idx="10">
                  <c:v>1.5993035188076119E-9</c:v>
                </c:pt>
                <c:pt idx="11">
                  <c:v>1.2355434856543008E-8</c:v>
                </c:pt>
                <c:pt idx="12">
                  <c:v>9.2829612316688149E-8</c:v>
                </c:pt>
                <c:pt idx="13">
                  <c:v>6.6180470263189279E-7</c:v>
                </c:pt>
                <c:pt idx="14">
                  <c:v>4.2675681505727903E-6</c:v>
                </c:pt>
                <c:pt idx="15">
                  <c:v>2.2991464516939169E-5</c:v>
                </c:pt>
                <c:pt idx="16">
                  <c:v>9.2788436744647128E-5</c:v>
                </c:pt>
                <c:pt idx="17">
                  <c:v>2.5444362119973003E-4</c:v>
                </c:pt>
                <c:pt idx="18">
                  <c:v>4.652077462090488E-4</c:v>
                </c:pt>
                <c:pt idx="19">
                  <c:v>6.096104655227806E-4</c:v>
                </c:pt>
                <c:pt idx="20">
                  <c:v>6.5177852833624345E-4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04-45AD-BE5F-E991C8A61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4482280"/>
        <c:axId val="674489168"/>
      </c:scatterChart>
      <c:valAx>
        <c:axId val="67448228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489168"/>
        <c:crosses val="autoZero"/>
        <c:crossBetween val="midCat"/>
      </c:valAx>
      <c:valAx>
        <c:axId val="67448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482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activity</a:t>
            </a:r>
            <a:r>
              <a:rPr lang="en-AU" baseline="0"/>
              <a:t> coefficients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Activities!$E$3</c:f>
              <c:strCache>
                <c:ptCount val="1"/>
                <c:pt idx="0">
                  <c:v>Fe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Activities!$E$4:$E$24</c:f>
              <c:numCache>
                <c:formatCode>General</c:formatCode>
                <c:ptCount val="21"/>
                <c:pt idx="0">
                  <c:v>0.40312238181003057</c:v>
                </c:pt>
                <c:pt idx="1">
                  <c:v>0.40312321690055908</c:v>
                </c:pt>
                <c:pt idx="2">
                  <c:v>0.40312488312425021</c:v>
                </c:pt>
                <c:pt idx="3">
                  <c:v>0.40312820767372287</c:v>
                </c:pt>
                <c:pt idx="4">
                  <c:v>0.40313484100656455</c:v>
                </c:pt>
                <c:pt idx="5">
                  <c:v>0.40314807618382553</c:v>
                </c:pt>
                <c:pt idx="6">
                  <c:v>0.40317448358565949</c:v>
                </c:pt>
                <c:pt idx="7">
                  <c:v>0.40322717226884269</c:v>
                </c:pt>
                <c:pt idx="8">
                  <c:v>0.40333229582416641</c:v>
                </c:pt>
                <c:pt idx="9">
                  <c:v>0.40354202690627072</c:v>
                </c:pt>
                <c:pt idx="10">
                  <c:v>0.403960413486944</c:v>
                </c:pt>
                <c:pt idx="11">
                  <c:v>0.4047947973463607</c:v>
                </c:pt>
                <c:pt idx="12">
                  <c:v>0.40645736786339842</c:v>
                </c:pt>
                <c:pt idx="13">
                  <c:v>0.40976103771900896</c:v>
                </c:pt>
                <c:pt idx="14">
                  <c:v>0.41626598225919592</c:v>
                </c:pt>
                <c:pt idx="15">
                  <c:v>0.42870223390079321</c:v>
                </c:pt>
                <c:pt idx="16">
                  <c:v>0.45052676525293489</c:v>
                </c:pt>
                <c:pt idx="17">
                  <c:v>0.48176635689225855</c:v>
                </c:pt>
                <c:pt idx="18">
                  <c:v>0.51287161445162055</c:v>
                </c:pt>
                <c:pt idx="19">
                  <c:v>0.53178789173399277</c:v>
                </c:pt>
                <c:pt idx="20">
                  <c:v>0.53755182354269948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3-4CB3-92BE-41D2D8A2842E}"/>
            </c:ext>
          </c:extLst>
        </c:ser>
        <c:ser>
          <c:idx val="1"/>
          <c:order val="1"/>
          <c:tx>
            <c:strRef>
              <c:f>Activities!$F$3</c:f>
              <c:strCache>
                <c:ptCount val="1"/>
                <c:pt idx="0">
                  <c:v>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Activities!$F$4:$F$24</c:f>
              <c:numCache>
                <c:formatCode>General</c:formatCode>
                <c:ptCount val="21"/>
                <c:pt idx="0">
                  <c:v>0.9039817374882454</c:v>
                </c:pt>
                <c:pt idx="1">
                  <c:v>0.90398194556012679</c:v>
                </c:pt>
                <c:pt idx="2">
                  <c:v>0.90398236071672411</c:v>
                </c:pt>
                <c:pt idx="3">
                  <c:v>0.90398318905751629</c:v>
                </c:pt>
                <c:pt idx="4">
                  <c:v>0.90398484179269234</c:v>
                </c:pt>
                <c:pt idx="5">
                  <c:v>0.90398813934528155</c:v>
                </c:pt>
                <c:pt idx="6">
                  <c:v>0.9039947184782261</c:v>
                </c:pt>
                <c:pt idx="7">
                  <c:v>0.90400784417800895</c:v>
                </c:pt>
                <c:pt idx="8">
                  <c:v>0.90403402779404685</c:v>
                </c:pt>
                <c:pt idx="9">
                  <c:v>0.9040862483774138</c:v>
                </c:pt>
                <c:pt idx="10">
                  <c:v>0.90419034971118972</c:v>
                </c:pt>
                <c:pt idx="11">
                  <c:v>0.90439767204807253</c:v>
                </c:pt>
                <c:pt idx="12">
                  <c:v>0.90480964683027987</c:v>
                </c:pt>
                <c:pt idx="13">
                  <c:v>0.90562384976993959</c:v>
                </c:pt>
                <c:pt idx="14">
                  <c:v>0.90721010742059649</c:v>
                </c:pt>
                <c:pt idx="15">
                  <c:v>0.91018236414339337</c:v>
                </c:pt>
                <c:pt idx="16">
                  <c:v>0.9152179110294435</c:v>
                </c:pt>
                <c:pt idx="17">
                  <c:v>0.92206090314759837</c:v>
                </c:pt>
                <c:pt idx="18">
                  <c:v>0.92849322758127528</c:v>
                </c:pt>
                <c:pt idx="19">
                  <c:v>0.93223733913847584</c:v>
                </c:pt>
                <c:pt idx="20">
                  <c:v>0.93335466912586906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3-4CB3-92BE-41D2D8A2842E}"/>
            </c:ext>
          </c:extLst>
        </c:ser>
        <c:ser>
          <c:idx val="2"/>
          <c:order val="2"/>
          <c:tx>
            <c:strRef>
              <c:f>Activities!$G$3</c:f>
              <c:strCache>
                <c:ptCount val="1"/>
                <c:pt idx="0">
                  <c:v>FeL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Activities!$G$4:$G$24</c:f>
              <c:numCache>
                <c:formatCode>General</c:formatCode>
                <c:ptCount val="21"/>
                <c:pt idx="0">
                  <c:v>0.66778802560015116</c:v>
                </c:pt>
                <c:pt idx="1">
                  <c:v>0.66778864042654917</c:v>
                </c:pt>
                <c:pt idx="2">
                  <c:v>0.66778986716366262</c:v>
                </c:pt>
                <c:pt idx="3">
                  <c:v>0.66779231481473156</c:v>
                </c:pt>
                <c:pt idx="4">
                  <c:v>0.66779719847579599</c:v>
                </c:pt>
                <c:pt idx="5">
                  <c:v>0.66780694248179373</c:v>
                </c:pt>
                <c:pt idx="6">
                  <c:v>0.667826383615716</c:v>
                </c:pt>
                <c:pt idx="7">
                  <c:v>0.66786517091990416</c:v>
                </c:pt>
                <c:pt idx="8">
                  <c:v>0.66794255027041072</c:v>
                </c:pt>
                <c:pt idx="9">
                  <c:v>0.66809689566412478</c:v>
                </c:pt>
                <c:pt idx="10">
                  <c:v>0.66840466183788605</c:v>
                </c:pt>
                <c:pt idx="11">
                  <c:v>0.66901790830659724</c:v>
                </c:pt>
                <c:pt idx="12">
                  <c:v>0.67023775616347725</c:v>
                </c:pt>
                <c:pt idx="13">
                  <c:v>0.67265349781423722</c:v>
                </c:pt>
                <c:pt idx="14">
                  <c:v>0.67737867555479681</c:v>
                </c:pt>
                <c:pt idx="15">
                  <c:v>0.68629947258082546</c:v>
                </c:pt>
                <c:pt idx="16">
                  <c:v>0.70161367165328836</c:v>
                </c:pt>
                <c:pt idx="17">
                  <c:v>0.72283376402998822</c:v>
                </c:pt>
                <c:pt idx="18">
                  <c:v>0.7432158473320819</c:v>
                </c:pt>
                <c:pt idx="19">
                  <c:v>0.7552765057856311</c:v>
                </c:pt>
                <c:pt idx="20">
                  <c:v>0.75890395743871764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3-4CB3-92BE-41D2D8A2842E}"/>
            </c:ext>
          </c:extLst>
        </c:ser>
        <c:ser>
          <c:idx val="3"/>
          <c:order val="3"/>
          <c:tx>
            <c:strRef>
              <c:f>Activities!$H$3</c:f>
              <c:strCache>
                <c:ptCount val="1"/>
                <c:pt idx="0">
                  <c:v>FeL2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Activities!$H$4:$H$24</c:f>
              <c:numCache>
                <c:formatCode>General</c:formatCode>
                <c:ptCount val="21"/>
                <c:pt idx="0">
                  <c:v>0.9039817374882454</c:v>
                </c:pt>
                <c:pt idx="1">
                  <c:v>0.90398194556012679</c:v>
                </c:pt>
                <c:pt idx="2">
                  <c:v>0.90398236071672411</c:v>
                </c:pt>
                <c:pt idx="3">
                  <c:v>0.90398318905751629</c:v>
                </c:pt>
                <c:pt idx="4">
                  <c:v>0.90398484179269234</c:v>
                </c:pt>
                <c:pt idx="5">
                  <c:v>0.90398813934528155</c:v>
                </c:pt>
                <c:pt idx="6">
                  <c:v>0.9039947184782261</c:v>
                </c:pt>
                <c:pt idx="7">
                  <c:v>0.90400784417800895</c:v>
                </c:pt>
                <c:pt idx="8">
                  <c:v>0.90403402779404685</c:v>
                </c:pt>
                <c:pt idx="9">
                  <c:v>0.9040862483774138</c:v>
                </c:pt>
                <c:pt idx="10">
                  <c:v>0.90419034971118972</c:v>
                </c:pt>
                <c:pt idx="11">
                  <c:v>0.90439767204807253</c:v>
                </c:pt>
                <c:pt idx="12">
                  <c:v>0.90480964683027987</c:v>
                </c:pt>
                <c:pt idx="13">
                  <c:v>0.90562384976993959</c:v>
                </c:pt>
                <c:pt idx="14">
                  <c:v>0.90721010742059649</c:v>
                </c:pt>
                <c:pt idx="15">
                  <c:v>0.91018236414339337</c:v>
                </c:pt>
                <c:pt idx="16">
                  <c:v>0.9152179110294435</c:v>
                </c:pt>
                <c:pt idx="17">
                  <c:v>0.92206090314759837</c:v>
                </c:pt>
                <c:pt idx="18">
                  <c:v>0.92849322758127528</c:v>
                </c:pt>
                <c:pt idx="19">
                  <c:v>0.93223733913847584</c:v>
                </c:pt>
                <c:pt idx="20">
                  <c:v>0.93335466912586906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3-4CB3-92BE-41D2D8A2842E}"/>
            </c:ext>
          </c:extLst>
        </c:ser>
        <c:ser>
          <c:idx val="4"/>
          <c:order val="4"/>
          <c:tx>
            <c:strRef>
              <c:f>Activities!$I$3</c:f>
              <c:strCache>
                <c:ptCount val="1"/>
                <c:pt idx="0">
                  <c:v>FeL3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Activities!$I$4:$I$24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3-4CB3-92BE-41D2D8A2842E}"/>
            </c:ext>
          </c:extLst>
        </c:ser>
        <c:ser>
          <c:idx val="5"/>
          <c:order val="5"/>
          <c:tx>
            <c:strRef>
              <c:f>Activities!$J$3</c:f>
              <c:strCache>
                <c:ptCount val="1"/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Activities!$J$4:$J$24</c:f>
              <c:numCache>
                <c:formatCode>General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3-4CB3-92BE-41D2D8A2842E}"/>
            </c:ext>
          </c:extLst>
        </c:ser>
        <c:ser>
          <c:idx val="6"/>
          <c:order val="6"/>
          <c:tx>
            <c:strRef>
              <c:f>Activities!$K$3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Activities!$K$4:$K$24</c:f>
              <c:numCache>
                <c:formatCode>General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3-4CB3-92BE-41D2D8A2842E}"/>
            </c:ext>
          </c:extLst>
        </c:ser>
        <c:ser>
          <c:idx val="7"/>
          <c:order val="7"/>
          <c:tx>
            <c:strRef>
              <c:f>Activities!$L$3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Activities!$D$4:$D$24</c:f>
              <c:numCache>
                <c:formatCode>General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Activities!$L$4:$L$24</c:f>
              <c:numCache>
                <c:formatCode>General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3-4CB3-92BE-41D2D8A28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490056"/>
        <c:axId val="661480216"/>
      </c:scatterChart>
      <c:valAx>
        <c:axId val="661490056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480216"/>
        <c:crosses val="autoZero"/>
        <c:crossBetween val="midCat"/>
      </c:valAx>
      <c:valAx>
        <c:axId val="66148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490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Activities!$A$4:$A$24</c:f>
              <c:numCache>
                <c:formatCode>General</c:formatCode>
                <c:ptCount val="21"/>
                <c:pt idx="0">
                  <c:v>1E-4</c:v>
                </c:pt>
                <c:pt idx="1">
                  <c:v>1.9952623149688788E-4</c:v>
                </c:pt>
                <c:pt idx="2">
                  <c:v>3.981071705534973E-4</c:v>
                </c:pt>
                <c:pt idx="3">
                  <c:v>7.9432823472428131E-4</c:v>
                </c:pt>
                <c:pt idx="4">
                  <c:v>1.5848931924611141E-3</c:v>
                </c:pt>
                <c:pt idx="5">
                  <c:v>3.1622776601683794E-3</c:v>
                </c:pt>
                <c:pt idx="6">
                  <c:v>6.3095734448019303E-3</c:v>
                </c:pt>
                <c:pt idx="7">
                  <c:v>1.2589254117941675E-2</c:v>
                </c:pt>
                <c:pt idx="8">
                  <c:v>2.5118864315095794E-2</c:v>
                </c:pt>
                <c:pt idx="9">
                  <c:v>5.0118723362727248E-2</c:v>
                </c:pt>
                <c:pt idx="10">
                  <c:v>0.1</c:v>
                </c:pt>
                <c:pt idx="11">
                  <c:v>0.19952623149688786</c:v>
                </c:pt>
                <c:pt idx="12">
                  <c:v>0.39810717055349731</c:v>
                </c:pt>
                <c:pt idx="13">
                  <c:v>0.79432823472428138</c:v>
                </c:pt>
                <c:pt idx="14">
                  <c:v>1.5848931924611143</c:v>
                </c:pt>
                <c:pt idx="15">
                  <c:v>3.1622776601683795</c:v>
                </c:pt>
                <c:pt idx="16">
                  <c:v>6.3095734448019298</c:v>
                </c:pt>
                <c:pt idx="17">
                  <c:v>12.589254117941662</c:v>
                </c:pt>
                <c:pt idx="18">
                  <c:v>25.11886431509582</c:v>
                </c:pt>
                <c:pt idx="19">
                  <c:v>50.118723362727252</c:v>
                </c:pt>
                <c:pt idx="20">
                  <c:v>100</c:v>
                </c:pt>
              </c:numCache>
            </c:numRef>
          </c:xVal>
          <c:yVal>
            <c:numRef>
              <c:f>Activities!$B$4:$B$24</c:f>
              <c:numCache>
                <c:formatCode>0.00</c:formatCode>
                <c:ptCount val="21"/>
                <c:pt idx="0">
                  <c:v>9.4999502575744896E-3</c:v>
                </c:pt>
                <c:pt idx="1">
                  <c:v>9.499900751098805E-3</c:v>
                </c:pt>
                <c:pt idx="2">
                  <c:v>9.4998019735457948E-3</c:v>
                </c:pt>
                <c:pt idx="3">
                  <c:v>9.4996048898099081E-3</c:v>
                </c:pt>
                <c:pt idx="4">
                  <c:v>9.4992116695693969E-3</c:v>
                </c:pt>
                <c:pt idx="5">
                  <c:v>9.4984271458447029E-3</c:v>
                </c:pt>
                <c:pt idx="6">
                  <c:v>9.4968620295411907E-3</c:v>
                </c:pt>
                <c:pt idx="7">
                  <c:v>9.4937400661925329E-3</c:v>
                </c:pt>
                <c:pt idx="8">
                  <c:v>9.4875143391093559E-3</c:v>
                </c:pt>
                <c:pt idx="9">
                  <c:v>9.4751060138357629E-3</c:v>
                </c:pt>
                <c:pt idx="10">
                  <c:v>9.4504029181588234E-3</c:v>
                </c:pt>
                <c:pt idx="11">
                  <c:v>9.4013355954694448E-3</c:v>
                </c:pt>
                <c:pt idx="12">
                  <c:v>9.3043449164295078E-3</c:v>
                </c:pt>
                <c:pt idx="13">
                  <c:v>9.1146504289546411E-3</c:v>
                </c:pt>
                <c:pt idx="14">
                  <c:v>8.7525941644155131E-3</c:v>
                </c:pt>
                <c:pt idx="15">
                  <c:v>8.1003548694764515E-3</c:v>
                </c:pt>
                <c:pt idx="16">
                  <c:v>7.0703115300536166E-3</c:v>
                </c:pt>
                <c:pt idx="17">
                  <c:v>5.8131627284467788E-3</c:v>
                </c:pt>
                <c:pt idx="18">
                  <c:v>4.7710931387987439E-3</c:v>
                </c:pt>
                <c:pt idx="19">
                  <c:v>4.2229344183726007E-3</c:v>
                </c:pt>
                <c:pt idx="20">
                  <c:v>4.0673320757589199E-3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5B-4493-A737-0EFF5DB32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333848"/>
        <c:axId val="657326960"/>
      </c:scatterChart>
      <c:valAx>
        <c:axId val="657333848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326960"/>
        <c:crosses val="autoZero"/>
        <c:crossBetween val="midCat"/>
      </c:valAx>
      <c:valAx>
        <c:axId val="65732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333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fmlaLink="$O$8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715962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096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290513</xdr:colOff>
          <xdr:row>7</xdr:row>
          <xdr:rowOff>23813</xdr:rowOff>
        </xdr:from>
        <xdr:to>
          <xdr:col>14</xdr:col>
          <xdr:colOff>547688</xdr:colOff>
          <xdr:row>7</xdr:row>
          <xdr:rowOff>176213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739375</xdr:colOff>
      <xdr:row>42</xdr:row>
      <xdr:rowOff>103881</xdr:rowOff>
    </xdr:from>
    <xdr:to>
      <xdr:col>11</xdr:col>
      <xdr:colOff>564355</xdr:colOff>
      <xdr:row>56</xdr:row>
      <xdr:rowOff>147933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28574</xdr:rowOff>
    </xdr:from>
    <xdr:to>
      <xdr:col>7</xdr:col>
      <xdr:colOff>38100</xdr:colOff>
      <xdr:row>30</xdr:row>
      <xdr:rowOff>19049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542924</xdr:colOff>
      <xdr:row>16</xdr:row>
      <xdr:rowOff>152399</xdr:rowOff>
    </xdr:from>
    <xdr:to>
      <xdr:col>10</xdr:col>
      <xdr:colOff>371474</xdr:colOff>
      <xdr:row>33</xdr:row>
      <xdr:rowOff>142874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628650</xdr:colOff>
      <xdr:row>15</xdr:row>
      <xdr:rowOff>57149</xdr:rowOff>
    </xdr:from>
    <xdr:to>
      <xdr:col>15</xdr:col>
      <xdr:colOff>38100</xdr:colOff>
      <xdr:row>32</xdr:row>
      <xdr:rowOff>47624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590549</xdr:colOff>
      <xdr:row>13</xdr:row>
      <xdr:rowOff>104774</xdr:rowOff>
    </xdr:from>
    <xdr:to>
      <xdr:col>20</xdr:col>
      <xdr:colOff>209549</xdr:colOff>
      <xdr:row>30</xdr:row>
      <xdr:rowOff>95249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104774</xdr:colOff>
      <xdr:row>17</xdr:row>
      <xdr:rowOff>114299</xdr:rowOff>
    </xdr:from>
    <xdr:to>
      <xdr:col>26</xdr:col>
      <xdr:colOff>142874</xdr:colOff>
      <xdr:row>34</xdr:row>
      <xdr:rowOff>104774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9525</xdr:colOff>
      <xdr:row>40</xdr:row>
      <xdr:rowOff>57150</xdr:rowOff>
    </xdr:from>
    <xdr:to>
      <xdr:col>9</xdr:col>
      <xdr:colOff>695325</xdr:colOff>
      <xdr:row>57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276225</xdr:colOff>
      <xdr:row>41</xdr:row>
      <xdr:rowOff>142875</xdr:rowOff>
    </xdr:from>
    <xdr:to>
      <xdr:col>14</xdr:col>
      <xdr:colOff>542925</xdr:colOff>
      <xdr:row>58</xdr:row>
      <xdr:rowOff>133350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800100</xdr:colOff>
      <xdr:row>40</xdr:row>
      <xdr:rowOff>38100</xdr:rowOff>
    </xdr:from>
    <xdr:to>
      <xdr:col>20</xdr:col>
      <xdr:colOff>419100</xdr:colOff>
      <xdr:row>57</xdr:row>
      <xdr:rowOff>28575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333374</xdr:colOff>
      <xdr:row>40</xdr:row>
      <xdr:rowOff>57149</xdr:rowOff>
    </xdr:from>
    <xdr:to>
      <xdr:col>26</xdr:col>
      <xdr:colOff>371474</xdr:colOff>
      <xdr:row>57</xdr:row>
      <xdr:rowOff>47624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172810</xdr:colOff>
      <xdr:row>27</xdr:row>
      <xdr:rowOff>77560</xdr:rowOff>
    </xdr:from>
    <xdr:to>
      <xdr:col>12</xdr:col>
      <xdr:colOff>163286</xdr:colOff>
      <xdr:row>44</xdr:row>
      <xdr:rowOff>49665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372155</xdr:colOff>
      <xdr:row>27</xdr:row>
      <xdr:rowOff>63954</xdr:rowOff>
    </xdr:from>
    <xdr:to>
      <xdr:col>5</xdr:col>
      <xdr:colOff>40822</xdr:colOff>
      <xdr:row>44</xdr:row>
      <xdr:rowOff>36059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238125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1332"/>
  <sheetViews>
    <sheetView zoomScale="64" zoomScaleNormal="64" workbookViewId="0">
      <selection activeCell="J8" sqref="J8"/>
    </sheetView>
  </sheetViews>
  <sheetFormatPr defaultColWidth="9.06640625" defaultRowHeight="15" outlineLevelRow="1" x14ac:dyDescent="0.4"/>
  <cols>
    <col min="1" max="1" width="11.33203125" style="14" customWidth="1"/>
    <col min="2" max="2" width="17.33203125" style="54" bestFit="1" customWidth="1"/>
    <col min="3" max="4" width="13.59765625" style="49" bestFit="1" customWidth="1"/>
    <col min="5" max="5" width="13" style="49" customWidth="1"/>
    <col min="6" max="6" width="14.06640625" style="49" customWidth="1"/>
    <col min="7" max="7" width="13" style="49" customWidth="1"/>
    <col min="8" max="8" width="24.265625" style="49" customWidth="1"/>
    <col min="9" max="9" width="15.59765625" style="49" bestFit="1" customWidth="1"/>
    <col min="10" max="10" width="13.73046875" style="49" customWidth="1"/>
    <col min="11" max="11" width="12.59765625" style="49" customWidth="1"/>
    <col min="12" max="12" width="15.73046875" style="49" customWidth="1"/>
    <col min="13" max="15" width="13.33203125" style="49" customWidth="1"/>
    <col min="16" max="16" width="14.33203125" style="49" bestFit="1" customWidth="1"/>
    <col min="17" max="17" width="13.59765625" style="50" bestFit="1" customWidth="1"/>
    <col min="18" max="18" width="13" style="50" customWidth="1"/>
    <col min="19" max="20" width="13.33203125" style="50" customWidth="1"/>
    <col min="21" max="21" width="16.59765625" style="50" customWidth="1"/>
    <col min="22" max="22" width="12" style="49" customWidth="1"/>
    <col min="23" max="23" width="11.33203125" style="49" customWidth="1"/>
    <col min="24" max="25" width="11.33203125" style="49" bestFit="1" customWidth="1"/>
    <col min="26" max="16384" width="9.06640625" style="49"/>
  </cols>
  <sheetData>
    <row r="1" spans="1:33" s="14" customFormat="1" ht="15.4" thickBot="1" x14ac:dyDescent="0.45">
      <c r="A1" s="153"/>
      <c r="N1" s="96"/>
      <c r="O1" s="96"/>
      <c r="P1" s="84"/>
      <c r="Q1" s="84"/>
      <c r="R1" s="84"/>
      <c r="S1" s="15"/>
      <c r="T1" s="15"/>
    </row>
    <row r="2" spans="1:33" s="14" customFormat="1" ht="15" customHeight="1" x14ac:dyDescent="0.4">
      <c r="A2" s="154"/>
      <c r="B2" s="139" t="s">
        <v>4</v>
      </c>
      <c r="C2" s="155"/>
      <c r="D2" s="155"/>
      <c r="E2" s="155"/>
      <c r="F2" s="140"/>
      <c r="G2" s="16"/>
      <c r="H2" s="143" t="s">
        <v>46</v>
      </c>
      <c r="I2" s="144"/>
      <c r="J2" s="83"/>
      <c r="K2" s="75" t="s">
        <v>24</v>
      </c>
      <c r="L2" s="76"/>
      <c r="N2" s="143" t="s">
        <v>12</v>
      </c>
      <c r="O2" s="151"/>
      <c r="P2" s="151"/>
      <c r="Q2" s="151"/>
      <c r="R2" s="144"/>
      <c r="S2" s="83"/>
      <c r="T2" s="139" t="s">
        <v>14</v>
      </c>
      <c r="U2" s="140"/>
    </row>
    <row r="3" spans="1:33" s="14" customFormat="1" ht="15.75" customHeight="1" thickBot="1" x14ac:dyDescent="0.45">
      <c r="A3" s="154"/>
      <c r="B3" s="141"/>
      <c r="C3" s="156"/>
      <c r="D3" s="156"/>
      <c r="E3" s="156"/>
      <c r="F3" s="142"/>
      <c r="G3" s="16"/>
      <c r="H3" s="145"/>
      <c r="I3" s="146"/>
      <c r="J3" s="83"/>
      <c r="K3" s="77"/>
      <c r="L3" s="78"/>
      <c r="N3" s="145"/>
      <c r="O3" s="152"/>
      <c r="P3" s="152"/>
      <c r="Q3" s="152"/>
      <c r="R3" s="146"/>
      <c r="S3" s="83"/>
      <c r="T3" s="141"/>
      <c r="U3" s="142"/>
    </row>
    <row r="4" spans="1:33" s="14" customFormat="1" ht="17.25" customHeight="1" thickBot="1" x14ac:dyDescent="0.45">
      <c r="A4" s="154"/>
      <c r="G4" s="18"/>
      <c r="H4" s="83"/>
      <c r="I4" s="83"/>
      <c r="J4" s="83"/>
      <c r="N4" s="96"/>
      <c r="O4" s="96"/>
      <c r="P4" s="84"/>
      <c r="Q4" s="96"/>
      <c r="R4" s="96"/>
      <c r="S4" s="83"/>
    </row>
    <row r="5" spans="1:33" s="14" customFormat="1" ht="17.25" customHeight="1" thickBot="1" x14ac:dyDescent="0.45">
      <c r="B5" s="139" t="s">
        <v>0</v>
      </c>
      <c r="C5" s="159"/>
      <c r="D5" s="155" t="s">
        <v>1</v>
      </c>
      <c r="E5" s="155" t="s">
        <v>3</v>
      </c>
      <c r="F5" s="157" t="s">
        <v>16</v>
      </c>
      <c r="G5" s="19"/>
      <c r="H5" s="89" t="s">
        <v>13</v>
      </c>
      <c r="I5" s="90" t="s">
        <v>40</v>
      </c>
      <c r="J5" s="83"/>
      <c r="K5" s="20" t="s">
        <v>21</v>
      </c>
      <c r="L5" s="21" t="s">
        <v>44</v>
      </c>
      <c r="N5" s="147" t="s">
        <v>50</v>
      </c>
      <c r="O5" s="148"/>
      <c r="P5" s="84"/>
      <c r="Q5" s="147" t="s">
        <v>54</v>
      </c>
      <c r="R5" s="148"/>
      <c r="S5" s="83"/>
      <c r="T5" s="103" t="s">
        <v>55</v>
      </c>
      <c r="U5" s="22">
        <f>COUNT(B43:B2037)</f>
        <v>21</v>
      </c>
      <c r="W5" s="23"/>
      <c r="X5" s="24"/>
    </row>
    <row r="6" spans="1:33" s="25" customFormat="1" ht="18.75" customHeight="1" thickBot="1" x14ac:dyDescent="0.45">
      <c r="B6" s="141"/>
      <c r="C6" s="160"/>
      <c r="D6" s="156"/>
      <c r="E6" s="156"/>
      <c r="F6" s="158"/>
      <c r="G6" s="19"/>
      <c r="H6" s="83"/>
      <c r="I6" s="83"/>
      <c r="J6" s="83"/>
      <c r="K6" s="26" t="s">
        <v>22</v>
      </c>
      <c r="L6" s="27">
        <v>0.51</v>
      </c>
      <c r="N6" s="149"/>
      <c r="O6" s="150"/>
      <c r="P6" s="84"/>
      <c r="Q6" s="149"/>
      <c r="R6" s="150"/>
      <c r="S6" s="85"/>
      <c r="T6" s="28" t="s">
        <v>2</v>
      </c>
      <c r="U6" s="29">
        <f>COUNTA(C31:V31)</f>
        <v>5</v>
      </c>
      <c r="X6" s="24"/>
      <c r="Z6" s="14"/>
      <c r="AA6" s="14"/>
      <c r="AB6" s="14"/>
      <c r="AC6" s="14"/>
      <c r="AD6" s="14"/>
      <c r="AE6" s="14"/>
      <c r="AF6" s="14"/>
      <c r="AG6" s="14"/>
    </row>
    <row r="7" spans="1:33" s="14" customFormat="1" ht="15.4" thickBot="1" x14ac:dyDescent="0.45">
      <c r="A7" s="30"/>
      <c r="B7" s="36" t="s">
        <v>73</v>
      </c>
      <c r="C7" s="31" t="s">
        <v>37</v>
      </c>
      <c r="D7" s="37" t="s">
        <v>74</v>
      </c>
      <c r="E7" s="37" t="s">
        <v>66</v>
      </c>
      <c r="F7" s="33">
        <v>130</v>
      </c>
      <c r="G7" s="128"/>
      <c r="H7" s="86" t="s">
        <v>47</v>
      </c>
      <c r="I7" s="91">
        <v>0</v>
      </c>
      <c r="J7" s="83"/>
      <c r="K7" s="26" t="s">
        <v>23</v>
      </c>
      <c r="L7" s="33">
        <v>3.2799999999999999E-3</v>
      </c>
      <c r="N7" s="96"/>
      <c r="O7" s="96"/>
      <c r="P7" s="84"/>
      <c r="Q7" s="96"/>
      <c r="R7" s="96"/>
      <c r="S7" s="83"/>
      <c r="T7" s="34" t="s">
        <v>19</v>
      </c>
      <c r="U7" s="35">
        <f>COUNTA(B7:B28)</f>
        <v>6</v>
      </c>
      <c r="X7" s="24"/>
    </row>
    <row r="8" spans="1:33" s="14" customFormat="1" ht="15.4" thickBot="1" x14ac:dyDescent="0.45">
      <c r="A8" s="30"/>
      <c r="B8" s="36" t="s">
        <v>74</v>
      </c>
      <c r="C8" s="31" t="s">
        <v>37</v>
      </c>
      <c r="D8" s="37" t="s">
        <v>73</v>
      </c>
      <c r="E8" s="37" t="s">
        <v>67</v>
      </c>
      <c r="F8" s="136">
        <f>F7/10000</f>
        <v>1.2999999999999999E-2</v>
      </c>
      <c r="G8" s="32"/>
      <c r="H8" s="87" t="s">
        <v>48</v>
      </c>
      <c r="I8" s="92">
        <v>100</v>
      </c>
      <c r="J8" s="83"/>
      <c r="K8" s="39" t="s">
        <v>25</v>
      </c>
      <c r="L8" s="40">
        <v>0.3</v>
      </c>
      <c r="N8" s="94" t="s">
        <v>51</v>
      </c>
      <c r="O8" s="95" t="b">
        <v>0</v>
      </c>
      <c r="P8" s="84"/>
      <c r="Q8" s="97" t="s">
        <v>10</v>
      </c>
      <c r="R8" s="100">
        <v>1.0000000000000001E-15</v>
      </c>
      <c r="S8" s="83"/>
      <c r="T8" s="15"/>
      <c r="U8" s="15"/>
      <c r="X8" s="41"/>
    </row>
    <row r="9" spans="1:33" s="14" customFormat="1" ht="15.4" thickBot="1" x14ac:dyDescent="0.45">
      <c r="A9" s="30"/>
      <c r="B9" s="36" t="s">
        <v>75</v>
      </c>
      <c r="C9" s="31" t="s">
        <v>37</v>
      </c>
      <c r="D9" s="37" t="s">
        <v>76</v>
      </c>
      <c r="E9" s="37" t="s">
        <v>68</v>
      </c>
      <c r="F9" s="136">
        <v>100</v>
      </c>
      <c r="G9" s="32"/>
      <c r="H9" s="88" t="s">
        <v>49</v>
      </c>
      <c r="I9" s="93">
        <v>21</v>
      </c>
      <c r="J9" s="83"/>
      <c r="N9" s="97" t="s">
        <v>52</v>
      </c>
      <c r="O9" s="100">
        <v>1E-10</v>
      </c>
      <c r="P9" s="84"/>
      <c r="Q9" s="98" t="s">
        <v>9</v>
      </c>
      <c r="R9" s="101">
        <v>99</v>
      </c>
      <c r="S9" s="83"/>
      <c r="T9" s="32"/>
      <c r="X9" s="41"/>
    </row>
    <row r="10" spans="1:33" s="14" customFormat="1" ht="15.75" customHeight="1" thickBot="1" x14ac:dyDescent="0.65">
      <c r="A10" s="30"/>
      <c r="B10" s="36" t="s">
        <v>76</v>
      </c>
      <c r="C10" s="31" t="s">
        <v>37</v>
      </c>
      <c r="D10" s="37" t="s">
        <v>75</v>
      </c>
      <c r="E10" s="37" t="s">
        <v>69</v>
      </c>
      <c r="F10" s="136">
        <f>F9/5000</f>
        <v>0.02</v>
      </c>
      <c r="G10" s="32"/>
      <c r="J10" s="83"/>
      <c r="K10" s="99" t="s">
        <v>59</v>
      </c>
      <c r="L10" s="102">
        <v>-14</v>
      </c>
      <c r="N10" s="98" t="s">
        <v>53</v>
      </c>
      <c r="O10" s="101">
        <v>9.9999999999999995E-8</v>
      </c>
      <c r="P10" s="96"/>
      <c r="Q10" s="96"/>
      <c r="R10" s="96"/>
      <c r="S10" s="83"/>
      <c r="X10" s="18"/>
    </row>
    <row r="11" spans="1:33" s="14" customFormat="1" ht="17.25" customHeight="1" x14ac:dyDescent="0.4">
      <c r="A11" s="30"/>
      <c r="B11" s="36" t="s">
        <v>77</v>
      </c>
      <c r="C11" s="31" t="s">
        <v>37</v>
      </c>
      <c r="D11" s="37" t="s">
        <v>78</v>
      </c>
      <c r="E11" s="37" t="s">
        <v>70</v>
      </c>
      <c r="F11" s="136">
        <v>50</v>
      </c>
      <c r="G11" s="32"/>
      <c r="H11" s="96"/>
      <c r="I11" s="96"/>
      <c r="J11" s="83"/>
      <c r="K11" s="96"/>
      <c r="L11" s="96"/>
      <c r="P11" s="83"/>
      <c r="S11" s="83"/>
      <c r="T11" s="139" t="s">
        <v>15</v>
      </c>
      <c r="U11" s="140"/>
      <c r="X11" s="18"/>
    </row>
    <row r="12" spans="1:33" s="14" customFormat="1" ht="15.75" customHeight="1" thickBot="1" x14ac:dyDescent="0.45">
      <c r="A12" s="30"/>
      <c r="B12" s="36" t="s">
        <v>78</v>
      </c>
      <c r="C12" s="31" t="s">
        <v>37</v>
      </c>
      <c r="D12" s="37" t="s">
        <v>77</v>
      </c>
      <c r="E12" s="37" t="s">
        <v>71</v>
      </c>
      <c r="F12" s="136">
        <f>F11/3000</f>
        <v>1.6666666666666666E-2</v>
      </c>
      <c r="G12"/>
      <c r="N12" s="96"/>
      <c r="O12" s="96"/>
      <c r="P12" s="83"/>
      <c r="S12" s="83"/>
      <c r="T12" s="141"/>
      <c r="U12" s="142"/>
      <c r="X12" s="18"/>
    </row>
    <row r="13" spans="1:33" s="14" customFormat="1" ht="16.5" customHeight="1" thickBot="1" x14ac:dyDescent="0.45">
      <c r="A13" s="30"/>
      <c r="B13" s="36"/>
      <c r="C13" s="31"/>
      <c r="D13" s="37"/>
      <c r="E13" s="37"/>
      <c r="F13" s="38"/>
      <c r="G13" s="32"/>
      <c r="H13" s="161" t="s">
        <v>58</v>
      </c>
      <c r="I13" s="162"/>
      <c r="J13" s="162"/>
      <c r="K13" s="162"/>
      <c r="L13" s="162"/>
      <c r="M13" s="162"/>
      <c r="N13" s="163"/>
      <c r="O13" s="96"/>
      <c r="T13" s="23"/>
      <c r="U13" s="23"/>
      <c r="X13" s="18"/>
    </row>
    <row r="14" spans="1:33" s="14" customFormat="1" ht="15.75" customHeight="1" thickBot="1" x14ac:dyDescent="0.45">
      <c r="A14" s="42"/>
      <c r="B14" s="36"/>
      <c r="C14" s="31"/>
      <c r="D14" s="37"/>
      <c r="E14" s="37"/>
      <c r="F14" s="38"/>
      <c r="G14" s="32"/>
      <c r="T14" s="81" t="s">
        <v>37</v>
      </c>
      <c r="U14" s="79" t="s">
        <v>41</v>
      </c>
      <c r="X14" s="18"/>
    </row>
    <row r="15" spans="1:33" s="14" customFormat="1" ht="15.75" customHeight="1" thickBot="1" x14ac:dyDescent="0.45">
      <c r="A15" s="42"/>
      <c r="B15" s="36"/>
      <c r="C15" s="31"/>
      <c r="D15" s="37"/>
      <c r="E15" s="37"/>
      <c r="F15" s="38"/>
      <c r="G15" s="32"/>
      <c r="H15" s="122" t="s">
        <v>57</v>
      </c>
      <c r="I15" s="105" t="s">
        <v>65</v>
      </c>
      <c r="J15" s="105" t="s">
        <v>79</v>
      </c>
      <c r="K15" s="106" t="s">
        <v>74</v>
      </c>
      <c r="L15" s="105" t="s">
        <v>76</v>
      </c>
      <c r="M15" s="106" t="s">
        <v>78</v>
      </c>
      <c r="N15" s="107"/>
      <c r="O15" s="105"/>
      <c r="P15" s="106"/>
      <c r="Q15" s="105"/>
      <c r="R15" s="124"/>
      <c r="T15" s="82" t="s">
        <v>38</v>
      </c>
      <c r="U15" s="79" t="s">
        <v>42</v>
      </c>
      <c r="X15" s="18"/>
    </row>
    <row r="16" spans="1:33" s="14" customFormat="1" ht="15.75" customHeight="1" thickBot="1" x14ac:dyDescent="0.45">
      <c r="A16" s="42"/>
      <c r="B16" s="36"/>
      <c r="C16" s="31"/>
      <c r="D16" s="37"/>
      <c r="E16" s="37"/>
      <c r="F16" s="38"/>
      <c r="G16" s="32"/>
      <c r="H16" s="123" t="s">
        <v>56</v>
      </c>
      <c r="I16" s="108">
        <v>1E-3</v>
      </c>
      <c r="J16" s="108">
        <v>3.5000000000000001E-3</v>
      </c>
      <c r="K16" s="109">
        <v>0</v>
      </c>
      <c r="L16" s="108">
        <v>0</v>
      </c>
      <c r="M16" s="109">
        <v>0</v>
      </c>
      <c r="N16" s="110"/>
      <c r="O16" s="108"/>
      <c r="P16" s="109"/>
      <c r="Q16" s="108"/>
      <c r="R16" s="125"/>
      <c r="T16" s="80" t="s">
        <v>39</v>
      </c>
      <c r="U16" s="79" t="s">
        <v>43</v>
      </c>
      <c r="X16" s="18"/>
    </row>
    <row r="17" spans="1:34" s="14" customFormat="1" ht="15.75" customHeight="1" thickBot="1" x14ac:dyDescent="0.45">
      <c r="A17" s="42"/>
      <c r="B17" s="36"/>
      <c r="C17" s="31"/>
      <c r="D17" s="37"/>
      <c r="E17" s="37"/>
      <c r="F17" s="38"/>
      <c r="G17" s="32"/>
      <c r="H17" s="111"/>
      <c r="I17" s="112"/>
      <c r="J17" s="112"/>
      <c r="K17" s="112"/>
      <c r="L17" s="112"/>
      <c r="M17" s="112"/>
      <c r="N17" s="112"/>
      <c r="O17" s="96"/>
      <c r="P17" s="96"/>
      <c r="Q17" s="96"/>
      <c r="R17" s="96"/>
      <c r="T17" s="80" t="s">
        <v>40</v>
      </c>
      <c r="U17" s="79" t="s">
        <v>44</v>
      </c>
      <c r="X17" s="18"/>
    </row>
    <row r="18" spans="1:34" s="14" customFormat="1" ht="15.75" customHeight="1" thickBot="1" x14ac:dyDescent="0.45">
      <c r="A18" s="42"/>
      <c r="B18" s="36"/>
      <c r="C18" s="31"/>
      <c r="D18" s="37"/>
      <c r="E18" s="37"/>
      <c r="F18" s="38"/>
      <c r="G18" s="32"/>
      <c r="H18" s="122" t="s">
        <v>63</v>
      </c>
      <c r="I18" s="105"/>
      <c r="J18" s="113"/>
      <c r="K18" s="52"/>
      <c r="L18" s="52"/>
      <c r="M18" s="52"/>
      <c r="N18" s="113"/>
      <c r="O18" s="52"/>
      <c r="P18" s="52"/>
      <c r="Q18" s="52"/>
      <c r="R18" s="53"/>
      <c r="T18" s="80" t="s">
        <v>11</v>
      </c>
      <c r="U18" s="79" t="s">
        <v>45</v>
      </c>
    </row>
    <row r="19" spans="1:34" s="41" customFormat="1" ht="15.75" customHeight="1" thickBot="1" x14ac:dyDescent="0.45">
      <c r="A19" s="43"/>
      <c r="B19" s="36"/>
      <c r="C19" s="31"/>
      <c r="D19" s="37"/>
      <c r="E19" s="37"/>
      <c r="F19" s="38"/>
      <c r="G19" s="32"/>
      <c r="H19" s="123"/>
      <c r="I19" s="108"/>
      <c r="J19" s="109"/>
      <c r="K19" s="114"/>
      <c r="L19" s="109"/>
      <c r="M19" s="115"/>
      <c r="N19" s="109"/>
      <c r="O19" s="114"/>
      <c r="P19" s="109"/>
      <c r="Q19" s="115"/>
      <c r="R19" s="116"/>
      <c r="U19" s="14"/>
      <c r="V19" s="14"/>
      <c r="W19" s="14"/>
      <c r="X19" s="14"/>
      <c r="AA19" s="14"/>
      <c r="AB19" s="14"/>
      <c r="AC19" s="14"/>
      <c r="AD19" s="14"/>
      <c r="AE19" s="14"/>
      <c r="AF19" s="14"/>
      <c r="AG19" s="14"/>
      <c r="AH19" s="14"/>
    </row>
    <row r="20" spans="1:34" s="41" customFormat="1" ht="15.75" customHeight="1" thickBot="1" x14ac:dyDescent="0.45">
      <c r="A20" s="43"/>
      <c r="B20" s="36"/>
      <c r="C20" s="31"/>
      <c r="D20" s="37"/>
      <c r="E20" s="37"/>
      <c r="F20" s="38"/>
      <c r="G20" s="32"/>
      <c r="H20" s="112"/>
      <c r="I20" s="59"/>
      <c r="J20" s="59"/>
      <c r="K20" s="59"/>
      <c r="L20" s="59"/>
      <c r="M20" s="59"/>
      <c r="N20" s="59"/>
      <c r="O20" s="59"/>
      <c r="P20" s="59"/>
      <c r="Q20" s="59"/>
      <c r="R20" s="59"/>
      <c r="AA20" s="14"/>
      <c r="AB20" s="14"/>
      <c r="AC20" s="14"/>
      <c r="AD20" s="14"/>
      <c r="AE20" s="14"/>
      <c r="AF20" s="14"/>
      <c r="AG20" s="14"/>
      <c r="AH20" s="14"/>
    </row>
    <row r="21" spans="1:34" s="41" customFormat="1" ht="16.5" customHeight="1" thickBot="1" x14ac:dyDescent="0.45">
      <c r="A21" s="43"/>
      <c r="B21" s="36"/>
      <c r="C21" s="31"/>
      <c r="D21" s="37"/>
      <c r="E21" s="37"/>
      <c r="F21" s="38"/>
      <c r="H21" s="167" t="s">
        <v>64</v>
      </c>
      <c r="I21" s="126" t="s">
        <v>28</v>
      </c>
      <c r="J21" s="126" t="s">
        <v>29</v>
      </c>
      <c r="K21" s="126" t="s">
        <v>36</v>
      </c>
      <c r="L21" s="126" t="s">
        <v>30</v>
      </c>
      <c r="M21" s="126" t="s">
        <v>31</v>
      </c>
      <c r="N21" s="126" t="s">
        <v>32</v>
      </c>
      <c r="O21" s="59"/>
      <c r="P21" s="59"/>
      <c r="Q21" s="59"/>
      <c r="R21" s="59"/>
      <c r="AA21" s="14"/>
      <c r="AB21" s="14"/>
      <c r="AC21" s="14"/>
      <c r="AD21" s="14"/>
      <c r="AE21" s="14"/>
      <c r="AF21" s="14"/>
      <c r="AG21" s="14"/>
      <c r="AH21" s="14"/>
    </row>
    <row r="22" spans="1:34" s="41" customFormat="1" ht="15.75" customHeight="1" thickBot="1" x14ac:dyDescent="0.45">
      <c r="A22" s="43"/>
      <c r="B22" s="36"/>
      <c r="C22" s="31"/>
      <c r="D22" s="37"/>
      <c r="E22" s="37"/>
      <c r="F22" s="38"/>
      <c r="H22" s="168"/>
      <c r="I22" s="132">
        <f>J16</f>
        <v>3.5000000000000001E-3</v>
      </c>
      <c r="J22" s="133">
        <v>0</v>
      </c>
      <c r="K22" s="133">
        <v>0</v>
      </c>
      <c r="L22" s="133">
        <f>3*I16</f>
        <v>3.0000000000000001E-3</v>
      </c>
      <c r="M22" s="134">
        <v>0</v>
      </c>
      <c r="N22" s="135">
        <v>0</v>
      </c>
      <c r="O22" s="59"/>
      <c r="P22" s="59"/>
      <c r="Q22" s="59"/>
      <c r="R22" s="59"/>
      <c r="AA22" s="14"/>
      <c r="AB22" s="14"/>
      <c r="AC22" s="14"/>
      <c r="AD22" s="14"/>
      <c r="AE22" s="14"/>
      <c r="AF22" s="14"/>
      <c r="AG22" s="14"/>
      <c r="AH22" s="14"/>
    </row>
    <row r="23" spans="1:34" s="41" customFormat="1" ht="15.75" hidden="1" customHeight="1" outlineLevel="1" x14ac:dyDescent="0.4">
      <c r="A23" s="43"/>
      <c r="B23" s="36"/>
      <c r="C23" s="31"/>
      <c r="D23" s="37"/>
      <c r="E23" s="37"/>
      <c r="F23" s="44"/>
      <c r="AA23" s="14"/>
      <c r="AB23" s="14"/>
      <c r="AC23" s="14"/>
      <c r="AD23" s="14"/>
      <c r="AE23" s="14"/>
      <c r="AF23" s="14"/>
      <c r="AG23" s="14"/>
      <c r="AH23" s="14"/>
    </row>
    <row r="24" spans="1:34" s="41" customFormat="1" ht="15.75" hidden="1" customHeight="1" outlineLevel="1" x14ac:dyDescent="0.4">
      <c r="A24" s="43"/>
      <c r="B24" s="36"/>
      <c r="C24" s="31"/>
      <c r="D24" s="37"/>
      <c r="E24" s="37"/>
      <c r="F24" s="44"/>
      <c r="AA24" s="14"/>
      <c r="AB24" s="14"/>
      <c r="AC24" s="14"/>
      <c r="AD24" s="14"/>
      <c r="AE24" s="14"/>
      <c r="AF24" s="14"/>
      <c r="AG24" s="14"/>
      <c r="AH24" s="14"/>
    </row>
    <row r="25" spans="1:34" s="41" customFormat="1" ht="15.75" hidden="1" customHeight="1" outlineLevel="1" x14ac:dyDescent="0.4">
      <c r="A25" s="43"/>
      <c r="B25" s="36"/>
      <c r="C25" s="31"/>
      <c r="D25" s="37"/>
      <c r="E25" s="37"/>
      <c r="F25" s="44"/>
      <c r="AA25" s="14"/>
      <c r="AB25" s="14"/>
      <c r="AC25" s="14"/>
      <c r="AD25" s="14"/>
      <c r="AE25" s="14"/>
      <c r="AF25" s="14"/>
      <c r="AG25" s="14"/>
      <c r="AH25" s="14"/>
    </row>
    <row r="26" spans="1:34" s="41" customFormat="1" ht="16.5" hidden="1" customHeight="1" outlineLevel="1" x14ac:dyDescent="0.4">
      <c r="A26" s="43"/>
      <c r="B26" s="36"/>
      <c r="C26" s="31"/>
      <c r="D26" s="37"/>
      <c r="E26" s="37"/>
      <c r="F26" s="44"/>
      <c r="AA26" s="14"/>
      <c r="AB26" s="14"/>
      <c r="AC26" s="14"/>
      <c r="AD26" s="14"/>
      <c r="AE26" s="14"/>
      <c r="AF26" s="14"/>
      <c r="AG26" s="14"/>
      <c r="AH26" s="14"/>
    </row>
    <row r="27" spans="1:34" s="14" customFormat="1" hidden="1" outlineLevel="1" x14ac:dyDescent="0.4">
      <c r="A27" s="43"/>
      <c r="B27" s="36"/>
      <c r="C27" s="31"/>
      <c r="D27" s="37"/>
      <c r="E27" s="37"/>
      <c r="F27" s="44"/>
    </row>
    <row r="28" spans="1:34" s="96" customFormat="1" ht="15.4" hidden="1" outlineLevel="1" thickBot="1" x14ac:dyDescent="0.45">
      <c r="A28" s="104"/>
      <c r="B28" s="45"/>
      <c r="C28" s="31"/>
      <c r="D28" s="46"/>
      <c r="E28" s="46"/>
      <c r="F28" s="47"/>
    </row>
    <row r="29" spans="1:34" ht="15.4" collapsed="1" thickBot="1" x14ac:dyDescent="0.45">
      <c r="B29" s="14"/>
      <c r="C29" s="14"/>
      <c r="D29" s="14"/>
      <c r="E29" s="14"/>
      <c r="F29" s="14"/>
      <c r="G29" s="14"/>
      <c r="Q29" s="49"/>
      <c r="R29" s="49"/>
      <c r="S29" s="49"/>
      <c r="T29" s="49"/>
      <c r="U29" s="49"/>
    </row>
    <row r="30" spans="1:34" ht="15.4" thickBot="1" x14ac:dyDescent="0.45">
      <c r="A30" s="59"/>
      <c r="B30" s="59"/>
      <c r="C30" s="161" t="s">
        <v>34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3"/>
    </row>
    <row r="31" spans="1:34" ht="15.4" thickBot="1" x14ac:dyDescent="0.45">
      <c r="A31" s="59"/>
      <c r="B31" s="60" t="s">
        <v>60</v>
      </c>
      <c r="C31" s="51" t="s">
        <v>65</v>
      </c>
      <c r="D31" s="52" t="s">
        <v>79</v>
      </c>
      <c r="E31" s="52" t="s">
        <v>74</v>
      </c>
      <c r="F31" s="52" t="s">
        <v>76</v>
      </c>
      <c r="G31" s="52" t="s">
        <v>78</v>
      </c>
      <c r="H31" s="52"/>
      <c r="I31" s="52"/>
      <c r="J31" s="52"/>
      <c r="K31" s="52"/>
      <c r="L31" s="53"/>
      <c r="M31" s="52"/>
      <c r="N31" s="52"/>
      <c r="O31" s="52"/>
      <c r="P31" s="52"/>
      <c r="Q31" s="52"/>
      <c r="R31" s="52"/>
      <c r="S31" s="52"/>
      <c r="T31" s="52"/>
      <c r="U31" s="52"/>
      <c r="V31" s="53"/>
    </row>
    <row r="32" spans="1:34" ht="15.4" thickBot="1" x14ac:dyDescent="0.45">
      <c r="A32" s="59"/>
      <c r="B32" s="62" t="s">
        <v>17</v>
      </c>
      <c r="C32" s="65">
        <v>3</v>
      </c>
      <c r="D32" s="65">
        <v>-1</v>
      </c>
      <c r="E32" s="65">
        <v>2</v>
      </c>
      <c r="F32" s="65">
        <v>1</v>
      </c>
      <c r="G32" s="65">
        <v>0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6"/>
    </row>
    <row r="33" spans="1:27" ht="15.4" thickBot="1" x14ac:dyDescent="0.45">
      <c r="A33" s="59"/>
      <c r="B33" s="63" t="s">
        <v>20</v>
      </c>
      <c r="C33" s="64">
        <v>900</v>
      </c>
      <c r="D33" s="64">
        <v>350</v>
      </c>
      <c r="E33" s="64">
        <v>500</v>
      </c>
      <c r="F33" s="64">
        <v>600</v>
      </c>
      <c r="G33" s="64">
        <v>700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7"/>
    </row>
    <row r="34" spans="1:27" ht="15.4" thickBot="1" x14ac:dyDescent="0.45">
      <c r="A34" s="138" t="s">
        <v>35</v>
      </c>
      <c r="B34" s="126" t="s">
        <v>28</v>
      </c>
      <c r="C34" s="68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70"/>
    </row>
    <row r="35" spans="1:27" ht="15.4" thickBot="1" x14ac:dyDescent="0.45">
      <c r="A35" s="138"/>
      <c r="B35" s="126" t="s">
        <v>29</v>
      </c>
      <c r="C35" s="71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3"/>
    </row>
    <row r="36" spans="1:27" ht="15.4" thickBot="1" x14ac:dyDescent="0.45">
      <c r="A36" s="138"/>
      <c r="B36" s="126" t="s">
        <v>36</v>
      </c>
      <c r="C36" s="71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3"/>
    </row>
    <row r="37" spans="1:27" ht="15.4" thickBot="1" x14ac:dyDescent="0.45">
      <c r="A37" s="138"/>
      <c r="B37" s="126" t="s">
        <v>30</v>
      </c>
      <c r="C37" s="71">
        <v>0.76</v>
      </c>
      <c r="D37" s="72"/>
      <c r="E37" s="72">
        <v>0.4</v>
      </c>
      <c r="F37" s="72">
        <v>0.1</v>
      </c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3"/>
    </row>
    <row r="38" spans="1:27" ht="15.4" thickBot="1" x14ac:dyDescent="0.45">
      <c r="A38" s="138"/>
      <c r="B38" s="126" t="s">
        <v>31</v>
      </c>
      <c r="C38" s="71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3"/>
      <c r="W38" s="112"/>
      <c r="X38" s="112"/>
    </row>
    <row r="39" spans="1:27" ht="15.4" thickBot="1" x14ac:dyDescent="0.45">
      <c r="A39" s="138"/>
      <c r="B39" s="129" t="s">
        <v>32</v>
      </c>
      <c r="C39" s="74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7"/>
      <c r="W39" s="112"/>
      <c r="X39" s="112"/>
    </row>
    <row r="40" spans="1:27" ht="15.75" customHeight="1" thickBot="1" x14ac:dyDescent="0.45">
      <c r="A40" s="56"/>
      <c r="B40" s="49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</row>
    <row r="41" spans="1:27" ht="15.4" thickBot="1" x14ac:dyDescent="0.45">
      <c r="A41" s="49"/>
      <c r="B41" s="96"/>
      <c r="C41" s="164" t="s">
        <v>27</v>
      </c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6"/>
      <c r="W41" s="112"/>
      <c r="X41" s="112"/>
    </row>
    <row r="42" spans="1:27" ht="15.4" thickBot="1" x14ac:dyDescent="0.45">
      <c r="A42" s="49"/>
      <c r="B42" s="117" t="s">
        <v>62</v>
      </c>
      <c r="C42" s="118" t="s">
        <v>65</v>
      </c>
      <c r="D42" s="119" t="s">
        <v>79</v>
      </c>
      <c r="E42" s="119" t="s">
        <v>74</v>
      </c>
      <c r="F42" s="120" t="s">
        <v>76</v>
      </c>
      <c r="G42" s="120" t="s">
        <v>78</v>
      </c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1"/>
    </row>
    <row r="43" spans="1:27" x14ac:dyDescent="0.4">
      <c r="A43" s="49"/>
      <c r="B43" s="57">
        <v>1E-4</v>
      </c>
      <c r="C43" s="127">
        <v>9.9998341930827026E-4</v>
      </c>
      <c r="D43" s="127">
        <v>3.4999834191331092E-3</v>
      </c>
      <c r="E43" s="127">
        <v>1.658051656957892E-8</v>
      </c>
      <c r="F43" s="127">
        <v>1.751594152074768E-13</v>
      </c>
      <c r="G43" s="127">
        <v>8.3496860463870809E-19</v>
      </c>
      <c r="H43" s="127"/>
      <c r="I43" s="127"/>
      <c r="J43" s="127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</row>
    <row r="44" spans="1:27" ht="15" customHeight="1" x14ac:dyDescent="0.4">
      <c r="A44" s="49"/>
      <c r="B44" s="57">
        <v>1.9952623149688788E-4</v>
      </c>
      <c r="C44" s="127">
        <v>9.999669174978131E-4</v>
      </c>
      <c r="D44" s="127">
        <v>3.4999669168004925E-3</v>
      </c>
      <c r="E44" s="127">
        <v>3.3081804873014394E-8</v>
      </c>
      <c r="F44" s="127">
        <v>6.9730732322587879E-13</v>
      </c>
      <c r="G44" s="127">
        <v>6.6322614115644794E-18</v>
      </c>
      <c r="H44" s="127"/>
      <c r="I44" s="127"/>
      <c r="J44" s="127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</row>
    <row r="45" spans="1:27" ht="15.75" customHeight="1" x14ac:dyDescent="0.4">
      <c r="A45" s="49"/>
      <c r="B45" s="57">
        <v>3.981071705534973E-4</v>
      </c>
      <c r="C45" s="127">
        <v>9.999339930325923E-4</v>
      </c>
      <c r="D45" s="127">
        <v>3.4999339902565744E-3</v>
      </c>
      <c r="E45" s="127">
        <v>6.6004191442794167E-8</v>
      </c>
      <c r="F45" s="127">
        <v>2.7759123531954611E-12</v>
      </c>
      <c r="G45" s="127">
        <v>5.267986496644272E-17</v>
      </c>
      <c r="H45" s="127"/>
      <c r="I45" s="127"/>
      <c r="J45" s="127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</row>
    <row r="46" spans="1:27" x14ac:dyDescent="0.4">
      <c r="A46" s="49"/>
      <c r="B46" s="57">
        <v>7.9432823472428131E-4</v>
      </c>
      <c r="C46" s="127">
        <v>9.9986830397049971E-4</v>
      </c>
      <c r="D46" s="127">
        <v>3.4998682929194948E-3</v>
      </c>
      <c r="E46" s="127">
        <v>1.3168497891384344E-7</v>
      </c>
      <c r="F46" s="127">
        <v>1.1050168081111366E-11</v>
      </c>
      <c r="G46" s="127">
        <v>4.1841840405516862E-16</v>
      </c>
      <c r="H46" s="127"/>
      <c r="I46" s="127"/>
      <c r="J46" s="127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</row>
    <row r="47" spans="1:27" x14ac:dyDescent="0.4">
      <c r="A47" s="49"/>
      <c r="B47" s="57">
        <v>1.5848931924611141E-3</v>
      </c>
      <c r="C47" s="127">
        <v>9.9973725251582954E-4</v>
      </c>
      <c r="D47" s="127">
        <v>3.4997372085251218E-3</v>
      </c>
      <c r="E47" s="127">
        <v>2.6270349678603654E-7</v>
      </c>
      <c r="F47" s="127">
        <v>4.3984061396529601E-11</v>
      </c>
      <c r="G47" s="127">
        <v>3.3230981829823599E-15</v>
      </c>
      <c r="H47" s="127"/>
      <c r="I47" s="127"/>
      <c r="J47" s="127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</row>
    <row r="48" spans="1:27" x14ac:dyDescent="0.4">
      <c r="A48" s="49"/>
      <c r="B48" s="57">
        <v>3.1622776601683794E-3</v>
      </c>
      <c r="C48" s="127">
        <v>9.9947583200431667E-4</v>
      </c>
      <c r="D48" s="127">
        <v>3.4994756569069994E-3</v>
      </c>
      <c r="E48" s="127">
        <v>5.2399292475411474E-7</v>
      </c>
      <c r="F48" s="127">
        <v>1.7504454101571093E-10</v>
      </c>
      <c r="G48" s="127">
        <v>2.6388109652523521E-14</v>
      </c>
      <c r="H48" s="127"/>
      <c r="I48" s="127"/>
      <c r="J48" s="127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Y48" s="112"/>
      <c r="Z48" s="112"/>
      <c r="AA48" s="112"/>
    </row>
    <row r="49" spans="1:22" x14ac:dyDescent="0.4">
      <c r="A49" s="49"/>
      <c r="B49" s="57">
        <v>6.3095734448019303E-3</v>
      </c>
      <c r="C49" s="127">
        <v>9.9895447432001017E-4</v>
      </c>
      <c r="D49" s="127">
        <v>3.4989537775058513E-3</v>
      </c>
      <c r="E49" s="127">
        <v>1.044829075309756E-6</v>
      </c>
      <c r="F49" s="127">
        <v>6.9639520163420481E-10</v>
      </c>
      <c r="G49" s="127">
        <v>2.0947850982964074E-13</v>
      </c>
      <c r="H49" s="127"/>
      <c r="I49" s="127"/>
      <c r="J49" s="127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x14ac:dyDescent="0.4">
      <c r="A50" s="49"/>
      <c r="B50" s="57">
        <v>1.2589254117941675E-2</v>
      </c>
      <c r="C50" s="127">
        <v>9.9791520284124645E-4</v>
      </c>
      <c r="D50" s="127">
        <v>3.4979124308446986E-3</v>
      </c>
      <c r="E50" s="127">
        <v>2.0820268240956364E-6</v>
      </c>
      <c r="F50" s="127">
        <v>2.7686727681161212E-9</v>
      </c>
      <c r="G50" s="127">
        <v>1.6618899015630749E-12</v>
      </c>
      <c r="H50" s="127"/>
      <c r="I50" s="127"/>
      <c r="J50" s="127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</row>
    <row r="51" spans="1:22" x14ac:dyDescent="0.4">
      <c r="A51" s="49"/>
      <c r="B51" s="57">
        <v>2.5118864315095794E-2</v>
      </c>
      <c r="C51" s="127">
        <v>9.958454547056544E-4</v>
      </c>
      <c r="D51" s="127">
        <v>3.4958344356175544E-3</v>
      </c>
      <c r="E51" s="127">
        <v>4.143539374838633E-6</v>
      </c>
      <c r="F51" s="127">
        <v>1.0992750914276492E-8</v>
      </c>
      <c r="G51" s="127">
        <v>1.3168592751814183E-11</v>
      </c>
      <c r="H51" s="127"/>
      <c r="I51" s="127"/>
      <c r="J51" s="127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</row>
    <row r="52" spans="1:22" x14ac:dyDescent="0.4">
      <c r="A52" s="49"/>
      <c r="B52" s="57">
        <v>5.0118723362727248E-2</v>
      </c>
      <c r="C52" s="127">
        <v>9.9173112829693106E-4</v>
      </c>
      <c r="D52" s="127">
        <v>3.4916873907258656E-3</v>
      </c>
      <c r="E52" s="127">
        <v>8.2252382191043751E-6</v>
      </c>
      <c r="F52" s="127">
        <v>4.352939686389994E-8</v>
      </c>
      <c r="G52" s="127">
        <v>1.0408710071264885E-10</v>
      </c>
      <c r="H52" s="127"/>
      <c r="I52" s="127"/>
      <c r="J52" s="127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x14ac:dyDescent="0.4">
      <c r="A53" s="49"/>
      <c r="B53" s="57">
        <v>0.1</v>
      </c>
      <c r="C53" s="127">
        <v>9.8358276153313667E-4</v>
      </c>
      <c r="D53" s="127">
        <v>3.483409668846602E-3</v>
      </c>
      <c r="E53" s="127">
        <v>1.6244964712811659E-5</v>
      </c>
      <c r="F53" s="127">
        <v>1.7145482156949343E-7</v>
      </c>
      <c r="G53" s="127">
        <v>8.189324822851287E-10</v>
      </c>
      <c r="H53" s="127"/>
      <c r="I53" s="127"/>
      <c r="J53" s="127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</row>
    <row r="54" spans="1:22" x14ac:dyDescent="0.4">
      <c r="A54" s="49"/>
      <c r="B54" s="57">
        <v>0.19952623149688786</v>
      </c>
      <c r="C54" s="127">
        <v>9.6756373054667747E-4</v>
      </c>
      <c r="D54" s="127">
        <v>3.4668827427485793E-3</v>
      </c>
      <c r="E54" s="127">
        <v>3.1761661080831735E-5</v>
      </c>
      <c r="F54" s="127">
        <v>6.682289468837858E-7</v>
      </c>
      <c r="G54" s="127">
        <v>6.3794256070139452E-9</v>
      </c>
      <c r="H54" s="127"/>
      <c r="I54" s="127"/>
      <c r="J54" s="127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</row>
    <row r="55" spans="1:22" x14ac:dyDescent="0.4">
      <c r="A55" s="49"/>
      <c r="B55" s="57">
        <v>0.39810717055349731</v>
      </c>
      <c r="C55" s="127">
        <v>9.3653060786346278E-4</v>
      </c>
      <c r="D55" s="127">
        <v>3.4338827907584996E-3</v>
      </c>
      <c r="E55" s="127">
        <v>6.0870302080619286E-5</v>
      </c>
      <c r="F55" s="127">
        <v>2.5503630068733054E-6</v>
      </c>
      <c r="G55" s="127">
        <v>4.8727049044684809E-8</v>
      </c>
      <c r="H55" s="127"/>
      <c r="I55" s="127"/>
      <c r="J55" s="127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</row>
    <row r="56" spans="1:22" x14ac:dyDescent="0.4">
      <c r="A56" s="49"/>
      <c r="B56" s="57">
        <v>0.79432823472428138</v>
      </c>
      <c r="C56" s="127">
        <v>8.7813516832423199E-4</v>
      </c>
      <c r="D56" s="127">
        <v>3.3680784546991178E-3</v>
      </c>
      <c r="E56" s="127">
        <v>1.1216646928282622E-4</v>
      </c>
      <c r="F56" s="127">
        <v>9.3400111607701878E-6</v>
      </c>
      <c r="G56" s="127">
        <v>3.5835123217171613E-7</v>
      </c>
      <c r="H56" s="127"/>
      <c r="I56" s="127"/>
      <c r="J56" s="127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</row>
    <row r="57" spans="1:22" x14ac:dyDescent="0.4">
      <c r="A57" s="49"/>
      <c r="B57" s="57">
        <v>1.5848931924611143</v>
      </c>
      <c r="C57" s="127">
        <v>7.7435885766449048E-4</v>
      </c>
      <c r="D57" s="127">
        <v>3.2378945702092733E-3</v>
      </c>
      <c r="E57" s="127">
        <v>1.9162302121276825E-4</v>
      </c>
      <c r="F57" s="127">
        <v>3.1571954790265547E-5</v>
      </c>
      <c r="G57" s="127">
        <v>2.4461663324757388E-6</v>
      </c>
      <c r="H57" s="127"/>
      <c r="I57" s="127"/>
      <c r="J57" s="127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</row>
    <row r="58" spans="1:22" x14ac:dyDescent="0.4">
      <c r="A58" s="49"/>
      <c r="B58" s="57">
        <v>3.1622776601683795</v>
      </c>
      <c r="C58" s="127">
        <v>6.0917161990872454E-4</v>
      </c>
      <c r="D58" s="127">
        <v>2.9883424417353199E-3</v>
      </c>
      <c r="E58" s="127">
        <v>2.8449756801495764E-4</v>
      </c>
      <c r="F58" s="127">
        <v>9.1832445979231461E-5</v>
      </c>
      <c r="G58" s="127">
        <v>1.4498366097086402E-5</v>
      </c>
      <c r="H58" s="127"/>
      <c r="I58" s="127"/>
      <c r="J58" s="127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</row>
    <row r="59" spans="1:22" x14ac:dyDescent="0.4">
      <c r="A59" s="49"/>
      <c r="B59" s="57">
        <v>6.3095734448019298</v>
      </c>
      <c r="C59" s="127">
        <v>3.9430390716604615E-4</v>
      </c>
      <c r="D59" s="127">
        <v>2.5545228818772349E-3</v>
      </c>
      <c r="E59" s="127">
        <v>3.3287692667824376E-4</v>
      </c>
      <c r="F59" s="127">
        <v>2.0585730702260939E-4</v>
      </c>
      <c r="G59" s="127">
        <v>6.6961859133100854E-5</v>
      </c>
      <c r="H59" s="127"/>
      <c r="I59" s="127"/>
      <c r="J59" s="127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x14ac:dyDescent="0.4">
      <c r="A60" s="49"/>
      <c r="B60" s="57">
        <v>12.589254117941662</v>
      </c>
      <c r="C60" s="127">
        <v>1.9337654499047288E-4</v>
      </c>
      <c r="D60" s="127">
        <v>1.9539359780332008E-3</v>
      </c>
      <c r="E60" s="127">
        <v>2.7909711544215867E-4</v>
      </c>
      <c r="F60" s="127">
        <v>3.1561211217746556E-4</v>
      </c>
      <c r="G60" s="127">
        <v>2.1191422738990303E-4</v>
      </c>
      <c r="H60" s="127"/>
      <c r="I60" s="127"/>
      <c r="J60" s="127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1:22" x14ac:dyDescent="0.4">
      <c r="A61" s="49"/>
      <c r="B61" s="57">
        <v>25.11886431509582</v>
      </c>
      <c r="C61" s="127">
        <v>7.1869607919899437E-5</v>
      </c>
      <c r="D61" s="127">
        <v>1.3844391830202857E-3</v>
      </c>
      <c r="E61" s="127">
        <v>1.7104513201875862E-4</v>
      </c>
      <c r="F61" s="127">
        <v>3.2674009522307092E-4</v>
      </c>
      <c r="G61" s="127">
        <v>4.3034516483827123E-4</v>
      </c>
      <c r="H61" s="127"/>
      <c r="I61" s="127"/>
      <c r="J61" s="127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1:22" x14ac:dyDescent="0.4">
      <c r="A62" s="49"/>
      <c r="B62" s="57">
        <v>50.118723362727252</v>
      </c>
      <c r="C62" s="127">
        <v>2.4385171518446162E-5</v>
      </c>
      <c r="D62" s="127">
        <v>1.0518410416575836E-3</v>
      </c>
      <c r="E62" s="127">
        <v>9.7937862159678279E-5</v>
      </c>
      <c r="F62" s="127">
        <v>2.8280980278288923E-4</v>
      </c>
      <c r="G62" s="127">
        <v>5.9486716353898661E-4</v>
      </c>
      <c r="H62" s="127"/>
      <c r="I62" s="127"/>
      <c r="J62" s="127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</row>
    <row r="63" spans="1:22" x14ac:dyDescent="0.4">
      <c r="A63" s="49"/>
      <c r="B63" s="57">
        <v>100</v>
      </c>
      <c r="C63" s="127">
        <v>1.2748581198448173E-5</v>
      </c>
      <c r="D63" s="127">
        <v>9.5374274506537066E-4</v>
      </c>
      <c r="E63" s="127">
        <v>7.5343587098204376E-5</v>
      </c>
      <c r="F63" s="127">
        <v>2.6480982727361839E-4</v>
      </c>
      <c r="G63" s="127">
        <v>6.4709800442972918E-4</v>
      </c>
      <c r="H63" s="127"/>
      <c r="I63" s="127"/>
      <c r="J63" s="127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</row>
    <row r="64" spans="1:22" x14ac:dyDescent="0.4">
      <c r="A64" s="49"/>
      <c r="B64" s="57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</row>
    <row r="65" spans="1:22" x14ac:dyDescent="0.4">
      <c r="A65" s="49"/>
      <c r="B65" s="57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4">
      <c r="A66" s="49"/>
      <c r="B66" s="57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</row>
    <row r="67" spans="1:22" x14ac:dyDescent="0.4">
      <c r="A67" s="49"/>
      <c r="B67" s="57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</row>
    <row r="68" spans="1:22" x14ac:dyDescent="0.4">
      <c r="A68" s="49"/>
      <c r="B68" s="57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</row>
    <row r="69" spans="1:22" x14ac:dyDescent="0.4">
      <c r="A69" s="49"/>
      <c r="B69" s="57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</row>
    <row r="70" spans="1:22" x14ac:dyDescent="0.4">
      <c r="A70" s="49"/>
      <c r="B70" s="57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</row>
    <row r="71" spans="1:22" x14ac:dyDescent="0.4">
      <c r="A71" s="49"/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</row>
    <row r="72" spans="1:22" x14ac:dyDescent="0.4">
      <c r="A72" s="49"/>
      <c r="B72" s="57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4">
      <c r="A73" s="49"/>
      <c r="B73" s="57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</row>
    <row r="74" spans="1:22" x14ac:dyDescent="0.4">
      <c r="A74" s="49"/>
      <c r="B74" s="57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</row>
    <row r="75" spans="1:22" x14ac:dyDescent="0.4">
      <c r="A75" s="49"/>
      <c r="B75" s="57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</row>
    <row r="76" spans="1:22" x14ac:dyDescent="0.4">
      <c r="A76" s="49"/>
      <c r="B76" s="57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</row>
    <row r="77" spans="1:22" x14ac:dyDescent="0.4">
      <c r="A77" s="49"/>
      <c r="B77" s="57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</row>
    <row r="78" spans="1:22" x14ac:dyDescent="0.4">
      <c r="A78" s="49"/>
      <c r="B78" s="57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</row>
    <row r="79" spans="1:22" x14ac:dyDescent="0.4">
      <c r="A79" s="49"/>
      <c r="B79" s="57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</row>
    <row r="80" spans="1:22" x14ac:dyDescent="0.4">
      <c r="A80" s="49"/>
      <c r="B80" s="57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</row>
    <row r="81" spans="1:22" x14ac:dyDescent="0.4">
      <c r="A81" s="49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</row>
    <row r="82" spans="1:22" x14ac:dyDescent="0.4">
      <c r="A82" s="49"/>
      <c r="B82" s="57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</row>
    <row r="83" spans="1:22" x14ac:dyDescent="0.4">
      <c r="A83" s="49"/>
      <c r="B83" s="57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</row>
    <row r="84" spans="1:22" x14ac:dyDescent="0.4">
      <c r="A84" s="49"/>
      <c r="B84" s="57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</row>
    <row r="85" spans="1:22" x14ac:dyDescent="0.4">
      <c r="A85" s="49"/>
      <c r="B85" s="57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</row>
    <row r="86" spans="1:22" x14ac:dyDescent="0.4">
      <c r="A86" s="49"/>
      <c r="B86" s="57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</row>
    <row r="87" spans="1:22" x14ac:dyDescent="0.4">
      <c r="A87" s="49"/>
      <c r="B87" s="57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</row>
    <row r="88" spans="1:22" x14ac:dyDescent="0.4">
      <c r="A88" s="49"/>
      <c r="B88" s="57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</row>
    <row r="89" spans="1:22" x14ac:dyDescent="0.4">
      <c r="A89" s="49"/>
      <c r="B89" s="57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</row>
    <row r="90" spans="1:22" x14ac:dyDescent="0.4">
      <c r="A90" s="49"/>
      <c r="B90" s="57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</row>
    <row r="91" spans="1:22" x14ac:dyDescent="0.4">
      <c r="A91" s="49"/>
      <c r="B91" s="57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</row>
    <row r="92" spans="1:22" x14ac:dyDescent="0.4">
      <c r="A92" s="49"/>
      <c r="B92" s="57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</row>
    <row r="93" spans="1:22" x14ac:dyDescent="0.4">
      <c r="A93" s="49"/>
      <c r="B93" s="57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</row>
    <row r="94" spans="1:22" x14ac:dyDescent="0.4">
      <c r="A94" s="49"/>
      <c r="B94" s="57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</row>
    <row r="95" spans="1:22" x14ac:dyDescent="0.4">
      <c r="A95" s="49"/>
      <c r="B95" s="57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</row>
    <row r="96" spans="1:22" x14ac:dyDescent="0.4">
      <c r="A96" s="49"/>
      <c r="B96" s="57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</row>
    <row r="97" spans="1:58" x14ac:dyDescent="0.4">
      <c r="A97" s="49"/>
      <c r="B97" s="57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</row>
    <row r="98" spans="1:58" x14ac:dyDescent="0.4">
      <c r="A98" s="49"/>
      <c r="B98" s="57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</row>
    <row r="99" spans="1:58" x14ac:dyDescent="0.4">
      <c r="A99" s="49"/>
      <c r="B99" s="57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</row>
    <row r="100" spans="1:58" x14ac:dyDescent="0.4">
      <c r="A100" s="49"/>
      <c r="B100" s="57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</row>
    <row r="101" spans="1:58" x14ac:dyDescent="0.4">
      <c r="A101" s="49"/>
      <c r="B101" s="57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</row>
    <row r="102" spans="1:58" x14ac:dyDescent="0.4">
      <c r="A102" s="49"/>
      <c r="B102" s="57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</row>
    <row r="103" spans="1:58" x14ac:dyDescent="0.4">
      <c r="A103" s="49"/>
      <c r="B103" s="57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</row>
    <row r="104" spans="1:58" x14ac:dyDescent="0.4">
      <c r="A104" s="49"/>
      <c r="B104" s="57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</row>
    <row r="105" spans="1:58" x14ac:dyDescent="0.4">
      <c r="A105" s="49"/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</row>
    <row r="106" spans="1:58" x14ac:dyDescent="0.4">
      <c r="B106" s="57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</row>
    <row r="107" spans="1:58" x14ac:dyDescent="0.4">
      <c r="B107" s="57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</row>
    <row r="108" spans="1:58" x14ac:dyDescent="0.4">
      <c r="B108" s="57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</row>
    <row r="109" spans="1:58" x14ac:dyDescent="0.4"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</row>
    <row r="110" spans="1:58" x14ac:dyDescent="0.4"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</row>
    <row r="111" spans="1:58" x14ac:dyDescent="0.4">
      <c r="B111" s="57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</row>
    <row r="112" spans="1:58" x14ac:dyDescent="0.4">
      <c r="B112" s="57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</row>
    <row r="113" spans="2:58" x14ac:dyDescent="0.4">
      <c r="B113" s="57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</row>
    <row r="114" spans="2:58" x14ac:dyDescent="0.4">
      <c r="B114" s="57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</row>
    <row r="115" spans="2:58" x14ac:dyDescent="0.4"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</row>
    <row r="116" spans="2:58" x14ac:dyDescent="0.4"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</row>
    <row r="117" spans="2:58" x14ac:dyDescent="0.4"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</row>
    <row r="118" spans="2:58" x14ac:dyDescent="0.4">
      <c r="B118" s="57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</row>
    <row r="119" spans="2:58" x14ac:dyDescent="0.4">
      <c r="B119" s="57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</row>
    <row r="120" spans="2:58" x14ac:dyDescent="0.4">
      <c r="B120" s="57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</row>
    <row r="121" spans="2:58" x14ac:dyDescent="0.4">
      <c r="B121" s="57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</row>
    <row r="122" spans="2:58" x14ac:dyDescent="0.4">
      <c r="B122" s="57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</row>
    <row r="123" spans="2:58" x14ac:dyDescent="0.4">
      <c r="B123" s="57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</row>
    <row r="124" spans="2:58" x14ac:dyDescent="0.4">
      <c r="B124" s="57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</row>
    <row r="125" spans="2:58" x14ac:dyDescent="0.4">
      <c r="B125" s="57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</row>
    <row r="126" spans="2:58" x14ac:dyDescent="0.4">
      <c r="B126" s="57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</row>
    <row r="127" spans="2:58" x14ac:dyDescent="0.4">
      <c r="B127" s="57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</row>
    <row r="128" spans="2:58" x14ac:dyDescent="0.4">
      <c r="B128" s="57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</row>
    <row r="129" spans="2:58" x14ac:dyDescent="0.4">
      <c r="B129" s="57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</row>
    <row r="130" spans="2:58" x14ac:dyDescent="0.4">
      <c r="B130" s="57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</row>
    <row r="131" spans="2:58" x14ac:dyDescent="0.4">
      <c r="B131" s="57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</row>
    <row r="132" spans="2:58" x14ac:dyDescent="0.4">
      <c r="B132" s="57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</row>
    <row r="133" spans="2:58" x14ac:dyDescent="0.4">
      <c r="B133" s="57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</row>
    <row r="134" spans="2:58" x14ac:dyDescent="0.4">
      <c r="B134" s="57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</row>
    <row r="135" spans="2:58" x14ac:dyDescent="0.4">
      <c r="B135" s="57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</row>
    <row r="136" spans="2:58" x14ac:dyDescent="0.4">
      <c r="B136" s="57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</row>
    <row r="137" spans="2:58" x14ac:dyDescent="0.4">
      <c r="B137" s="57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</row>
    <row r="138" spans="2:58" x14ac:dyDescent="0.4">
      <c r="B138" s="57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</row>
    <row r="139" spans="2:58" x14ac:dyDescent="0.4">
      <c r="B139" s="57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</row>
    <row r="140" spans="2:58" x14ac:dyDescent="0.4">
      <c r="B140" s="57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</row>
    <row r="141" spans="2:58" x14ac:dyDescent="0.4">
      <c r="B141" s="57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</row>
    <row r="142" spans="2:58" x14ac:dyDescent="0.4">
      <c r="B142" s="57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</row>
    <row r="143" spans="2:58" x14ac:dyDescent="0.4"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</row>
    <row r="144" spans="2:58" x14ac:dyDescent="0.4">
      <c r="B144" s="55"/>
      <c r="C144" s="55"/>
      <c r="D144" s="55"/>
      <c r="E144" s="55"/>
      <c r="F144" s="55"/>
      <c r="G144" s="55"/>
      <c r="H144" s="55"/>
      <c r="I144" s="17"/>
      <c r="J144" s="17"/>
      <c r="K144" s="17"/>
      <c r="L144" s="17"/>
      <c r="M144" s="17"/>
      <c r="N144" s="17"/>
      <c r="O144" s="17"/>
      <c r="P144" s="17"/>
      <c r="Q144" s="48"/>
      <c r="R144" s="48"/>
      <c r="S144" s="48"/>
      <c r="T144" s="48"/>
      <c r="U144" s="48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</row>
    <row r="145" spans="2:58" x14ac:dyDescent="0.4">
      <c r="B145" s="55"/>
      <c r="C145" s="55"/>
      <c r="D145" s="55"/>
      <c r="E145" s="55"/>
      <c r="F145" s="55"/>
      <c r="G145" s="55"/>
      <c r="H145" s="55"/>
      <c r="I145" s="17"/>
      <c r="J145" s="17"/>
      <c r="K145" s="17"/>
      <c r="L145" s="17"/>
      <c r="M145" s="17"/>
      <c r="N145" s="17"/>
      <c r="O145" s="17"/>
      <c r="P145" s="17"/>
      <c r="Q145" s="48"/>
      <c r="R145" s="48"/>
      <c r="S145" s="48"/>
      <c r="T145" s="48"/>
      <c r="U145" s="48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</row>
    <row r="146" spans="2:58" x14ac:dyDescent="0.4">
      <c r="B146" s="55"/>
      <c r="C146" s="55"/>
      <c r="D146" s="55"/>
      <c r="E146" s="55"/>
      <c r="F146" s="55"/>
      <c r="G146" s="55"/>
      <c r="H146" s="55"/>
      <c r="I146" s="17"/>
      <c r="J146" s="17"/>
      <c r="K146" s="17"/>
      <c r="L146" s="17"/>
      <c r="M146" s="17"/>
      <c r="N146" s="17"/>
      <c r="O146" s="17"/>
      <c r="P146" s="17"/>
      <c r="Q146" s="48"/>
      <c r="R146" s="48"/>
      <c r="S146" s="48"/>
      <c r="T146" s="48"/>
      <c r="U146" s="48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</row>
    <row r="147" spans="2:58" x14ac:dyDescent="0.4">
      <c r="B147" s="55"/>
      <c r="C147" s="55"/>
      <c r="D147" s="55"/>
      <c r="E147" s="55"/>
      <c r="F147" s="55"/>
      <c r="G147" s="55"/>
      <c r="H147" s="55"/>
      <c r="I147" s="17"/>
      <c r="J147" s="17"/>
      <c r="K147" s="17"/>
      <c r="L147" s="17"/>
      <c r="M147" s="17"/>
      <c r="N147" s="17"/>
      <c r="O147" s="17"/>
      <c r="P147" s="17"/>
      <c r="Q147" s="48"/>
      <c r="R147" s="48"/>
      <c r="S147" s="48"/>
      <c r="T147" s="48"/>
      <c r="U147" s="48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</row>
    <row r="148" spans="2:58" x14ac:dyDescent="0.4">
      <c r="B148" s="55"/>
      <c r="C148" s="55"/>
      <c r="D148" s="55"/>
      <c r="E148" s="55"/>
      <c r="F148" s="55"/>
      <c r="G148" s="55"/>
      <c r="H148" s="55"/>
      <c r="I148" s="17"/>
      <c r="J148" s="17"/>
      <c r="K148" s="17"/>
      <c r="L148" s="17"/>
      <c r="M148" s="17"/>
      <c r="N148" s="17"/>
      <c r="O148" s="17"/>
      <c r="P148" s="17"/>
      <c r="Q148" s="48"/>
      <c r="R148" s="48"/>
      <c r="S148" s="48"/>
      <c r="T148" s="48"/>
      <c r="U148" s="48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</row>
    <row r="149" spans="2:58" x14ac:dyDescent="0.4">
      <c r="B149" s="55"/>
      <c r="C149" s="55"/>
      <c r="D149" s="55"/>
      <c r="E149" s="55"/>
      <c r="F149" s="55"/>
      <c r="G149" s="55"/>
      <c r="H149" s="55"/>
      <c r="I149" s="17"/>
      <c r="J149" s="17"/>
      <c r="K149" s="17"/>
      <c r="L149" s="17"/>
      <c r="M149" s="17"/>
      <c r="N149" s="17"/>
      <c r="O149" s="17"/>
      <c r="P149" s="17"/>
      <c r="Q149" s="48"/>
      <c r="R149" s="48"/>
      <c r="S149" s="48"/>
      <c r="T149" s="48"/>
      <c r="U149" s="48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</row>
    <row r="150" spans="2:58" x14ac:dyDescent="0.4">
      <c r="B150" s="55"/>
      <c r="C150" s="55"/>
      <c r="D150" s="55"/>
      <c r="E150" s="55"/>
      <c r="F150" s="55"/>
      <c r="G150" s="55"/>
      <c r="H150" s="55"/>
      <c r="I150" s="17"/>
      <c r="J150" s="17"/>
      <c r="K150" s="17"/>
      <c r="L150" s="17"/>
      <c r="M150" s="17"/>
      <c r="N150" s="17"/>
      <c r="O150" s="17"/>
      <c r="P150" s="17"/>
      <c r="Q150" s="48"/>
      <c r="R150" s="48"/>
      <c r="S150" s="48"/>
      <c r="T150" s="48"/>
      <c r="U150" s="48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</row>
    <row r="151" spans="2:58" x14ac:dyDescent="0.4">
      <c r="B151" s="55"/>
      <c r="C151" s="55"/>
      <c r="D151" s="55"/>
      <c r="E151" s="55"/>
      <c r="F151" s="55"/>
      <c r="G151" s="55"/>
      <c r="H151" s="55"/>
      <c r="I151" s="17"/>
      <c r="J151" s="17"/>
      <c r="K151" s="17"/>
      <c r="L151" s="17"/>
      <c r="M151" s="17"/>
      <c r="N151" s="17"/>
      <c r="O151" s="17"/>
      <c r="P151" s="17"/>
      <c r="Q151" s="48"/>
      <c r="R151" s="48"/>
      <c r="S151" s="48"/>
      <c r="T151" s="48"/>
      <c r="U151" s="48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</row>
    <row r="152" spans="2:58" x14ac:dyDescent="0.4">
      <c r="B152" s="55"/>
      <c r="C152" s="55"/>
      <c r="D152" s="55"/>
      <c r="E152" s="55"/>
      <c r="F152" s="55"/>
      <c r="G152" s="55"/>
      <c r="H152" s="55"/>
      <c r="I152" s="17"/>
      <c r="J152" s="17"/>
      <c r="K152" s="17"/>
      <c r="L152" s="17"/>
      <c r="M152" s="17"/>
      <c r="N152" s="17"/>
      <c r="O152" s="17"/>
      <c r="P152" s="17"/>
      <c r="Q152" s="48"/>
      <c r="R152" s="48"/>
      <c r="S152" s="48"/>
      <c r="T152" s="48"/>
      <c r="U152" s="48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</row>
    <row r="153" spans="2:58" x14ac:dyDescent="0.4">
      <c r="B153" s="55"/>
      <c r="C153" s="55"/>
      <c r="D153" s="55"/>
      <c r="E153" s="55"/>
      <c r="F153" s="55"/>
      <c r="G153" s="55"/>
      <c r="H153" s="55"/>
      <c r="I153" s="17"/>
      <c r="J153" s="17"/>
      <c r="K153" s="17"/>
      <c r="L153" s="17"/>
      <c r="M153" s="17"/>
      <c r="N153" s="17"/>
      <c r="O153" s="17"/>
      <c r="P153" s="17"/>
      <c r="Q153" s="48"/>
      <c r="R153" s="48"/>
      <c r="S153" s="48"/>
      <c r="T153" s="48"/>
      <c r="U153" s="48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</row>
    <row r="154" spans="2:58" x14ac:dyDescent="0.4">
      <c r="B154" s="55"/>
      <c r="C154" s="55"/>
      <c r="D154" s="55"/>
      <c r="E154" s="55"/>
      <c r="F154" s="55"/>
      <c r="G154" s="55"/>
      <c r="H154" s="55"/>
      <c r="I154" s="17"/>
      <c r="J154" s="17"/>
      <c r="K154" s="17"/>
      <c r="L154" s="17"/>
      <c r="M154" s="17"/>
      <c r="N154" s="17"/>
      <c r="O154" s="17"/>
      <c r="P154" s="17"/>
      <c r="Q154" s="48"/>
      <c r="R154" s="48"/>
      <c r="S154" s="48"/>
      <c r="T154" s="48"/>
      <c r="U154" s="48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</row>
    <row r="155" spans="2:58" x14ac:dyDescent="0.4">
      <c r="B155" s="55"/>
      <c r="C155" s="55"/>
      <c r="D155" s="55"/>
      <c r="E155" s="55"/>
      <c r="F155" s="55"/>
      <c r="G155" s="55"/>
      <c r="H155" s="55"/>
      <c r="I155" s="17"/>
      <c r="J155" s="17"/>
      <c r="K155" s="17"/>
      <c r="L155" s="17"/>
      <c r="M155" s="17"/>
      <c r="N155" s="17"/>
      <c r="O155" s="17"/>
      <c r="P155" s="17"/>
      <c r="Q155" s="48"/>
      <c r="R155" s="48"/>
      <c r="S155" s="48"/>
      <c r="T155" s="48"/>
      <c r="U155" s="48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</row>
    <row r="156" spans="2:58" x14ac:dyDescent="0.4">
      <c r="B156" s="55"/>
      <c r="C156" s="55"/>
      <c r="D156" s="55"/>
      <c r="E156" s="55"/>
      <c r="F156" s="55"/>
      <c r="G156" s="55"/>
      <c r="H156" s="55"/>
      <c r="I156" s="17"/>
      <c r="J156" s="17"/>
      <c r="K156" s="17"/>
      <c r="L156" s="17"/>
      <c r="M156" s="17"/>
      <c r="N156" s="17"/>
      <c r="O156" s="17"/>
      <c r="P156" s="17"/>
      <c r="Q156" s="48"/>
      <c r="R156" s="48"/>
      <c r="S156" s="48"/>
      <c r="T156" s="48"/>
      <c r="U156" s="48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</row>
    <row r="157" spans="2:58" x14ac:dyDescent="0.4">
      <c r="B157" s="55"/>
      <c r="C157" s="55"/>
      <c r="D157" s="55"/>
      <c r="E157" s="55"/>
      <c r="F157" s="55"/>
      <c r="G157" s="55"/>
      <c r="H157" s="55"/>
      <c r="I157" s="17"/>
      <c r="J157" s="17"/>
      <c r="K157" s="17"/>
      <c r="L157" s="17"/>
      <c r="M157" s="17"/>
      <c r="N157" s="17"/>
      <c r="O157" s="17"/>
      <c r="P157" s="17"/>
      <c r="Q157" s="48"/>
      <c r="R157" s="48"/>
      <c r="S157" s="48"/>
      <c r="T157" s="48"/>
      <c r="U157" s="48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</row>
    <row r="158" spans="2:58" x14ac:dyDescent="0.4">
      <c r="B158" s="55"/>
      <c r="C158" s="55"/>
      <c r="D158" s="55"/>
      <c r="E158" s="55"/>
      <c r="F158" s="55"/>
      <c r="G158" s="55"/>
      <c r="H158" s="55"/>
      <c r="I158" s="17"/>
      <c r="J158" s="17"/>
      <c r="K158" s="17"/>
      <c r="L158" s="17"/>
      <c r="M158" s="17"/>
      <c r="N158" s="17"/>
      <c r="O158" s="17"/>
      <c r="P158" s="17"/>
      <c r="Q158" s="48"/>
      <c r="R158" s="48"/>
      <c r="S158" s="48"/>
      <c r="T158" s="48"/>
      <c r="U158" s="48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</row>
    <row r="159" spans="2:58" x14ac:dyDescent="0.4">
      <c r="B159" s="55"/>
      <c r="C159" s="55"/>
      <c r="D159" s="55"/>
      <c r="E159" s="55"/>
      <c r="F159" s="55"/>
      <c r="G159" s="55"/>
      <c r="H159" s="55"/>
      <c r="I159" s="17"/>
      <c r="J159" s="17"/>
      <c r="K159" s="17"/>
      <c r="L159" s="17"/>
      <c r="M159" s="17"/>
      <c r="N159" s="17"/>
      <c r="O159" s="17"/>
      <c r="P159" s="17"/>
      <c r="Q159" s="48"/>
      <c r="R159" s="48"/>
      <c r="S159" s="48"/>
      <c r="T159" s="48"/>
      <c r="U159" s="48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</row>
    <row r="160" spans="2:58" x14ac:dyDescent="0.4">
      <c r="B160" s="55"/>
      <c r="C160" s="55"/>
      <c r="D160" s="55"/>
      <c r="E160" s="55"/>
      <c r="F160" s="55"/>
      <c r="G160" s="55"/>
      <c r="H160" s="55"/>
      <c r="I160" s="17"/>
      <c r="J160" s="17"/>
      <c r="K160" s="17"/>
      <c r="L160" s="17"/>
      <c r="M160" s="17"/>
      <c r="N160" s="17"/>
      <c r="O160" s="17"/>
      <c r="P160" s="17"/>
      <c r="Q160" s="48"/>
      <c r="R160" s="48"/>
      <c r="S160" s="48"/>
      <c r="T160" s="48"/>
      <c r="U160" s="48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</row>
    <row r="161" spans="2:58" x14ac:dyDescent="0.4">
      <c r="B161" s="55"/>
      <c r="C161" s="55"/>
      <c r="D161" s="55"/>
      <c r="E161" s="55"/>
      <c r="F161" s="55"/>
      <c r="G161" s="55"/>
      <c r="H161" s="55"/>
      <c r="I161" s="17"/>
      <c r="J161" s="17"/>
      <c r="K161" s="17"/>
      <c r="L161" s="17"/>
      <c r="M161" s="17"/>
      <c r="N161" s="17"/>
      <c r="O161" s="17"/>
      <c r="P161" s="17"/>
      <c r="Q161" s="48"/>
      <c r="R161" s="48"/>
      <c r="S161" s="48"/>
      <c r="T161" s="48"/>
      <c r="U161" s="48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</row>
    <row r="162" spans="2:58" x14ac:dyDescent="0.4">
      <c r="B162" s="55"/>
      <c r="C162" s="55"/>
      <c r="D162" s="55"/>
      <c r="E162" s="55"/>
      <c r="F162" s="55"/>
      <c r="G162" s="55"/>
      <c r="H162" s="55"/>
      <c r="I162" s="17"/>
      <c r="J162" s="17"/>
      <c r="K162" s="17"/>
      <c r="L162" s="17"/>
      <c r="M162" s="17"/>
      <c r="N162" s="17"/>
      <c r="O162" s="17"/>
      <c r="P162" s="17"/>
      <c r="Q162" s="48"/>
      <c r="R162" s="48"/>
      <c r="S162" s="48"/>
      <c r="T162" s="48"/>
      <c r="U162" s="48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</row>
    <row r="163" spans="2:58" x14ac:dyDescent="0.4">
      <c r="B163" s="55"/>
      <c r="C163" s="55"/>
      <c r="D163" s="55"/>
      <c r="E163" s="55"/>
      <c r="F163" s="55"/>
      <c r="G163" s="55"/>
      <c r="H163" s="55"/>
      <c r="I163" s="17"/>
      <c r="J163" s="17"/>
      <c r="K163" s="17"/>
      <c r="L163" s="17"/>
      <c r="M163" s="17"/>
      <c r="N163" s="17"/>
      <c r="O163" s="17"/>
      <c r="P163" s="17"/>
      <c r="Q163" s="48"/>
      <c r="R163" s="48"/>
      <c r="S163" s="48"/>
      <c r="T163" s="48"/>
      <c r="U163" s="48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</row>
    <row r="164" spans="2:58" x14ac:dyDescent="0.4">
      <c r="B164" s="55"/>
      <c r="C164" s="55"/>
      <c r="D164" s="55"/>
      <c r="E164" s="55"/>
      <c r="F164" s="55"/>
      <c r="G164" s="55"/>
      <c r="H164" s="55"/>
      <c r="I164" s="17"/>
      <c r="J164" s="17"/>
      <c r="K164" s="17"/>
      <c r="L164" s="17"/>
      <c r="M164" s="17"/>
      <c r="N164" s="17"/>
      <c r="O164" s="17"/>
      <c r="P164" s="17"/>
      <c r="Q164" s="48"/>
      <c r="R164" s="48"/>
      <c r="S164" s="48"/>
      <c r="T164" s="48"/>
      <c r="U164" s="48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</row>
    <row r="165" spans="2:58" x14ac:dyDescent="0.4">
      <c r="B165" s="55"/>
      <c r="C165" s="55"/>
      <c r="D165" s="55"/>
      <c r="E165" s="55"/>
      <c r="F165" s="55"/>
      <c r="G165" s="55"/>
      <c r="H165" s="55"/>
      <c r="I165" s="17"/>
      <c r="J165" s="17"/>
      <c r="K165" s="17"/>
      <c r="L165" s="17"/>
      <c r="M165" s="17"/>
      <c r="N165" s="17"/>
      <c r="O165" s="17"/>
      <c r="P165" s="17"/>
      <c r="Q165" s="48"/>
      <c r="R165" s="48"/>
      <c r="S165" s="48"/>
      <c r="T165" s="48"/>
      <c r="U165" s="48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</row>
    <row r="166" spans="2:58" x14ac:dyDescent="0.4">
      <c r="B166" s="55"/>
      <c r="C166" s="55"/>
      <c r="D166" s="55"/>
      <c r="E166" s="55"/>
      <c r="F166" s="55"/>
      <c r="G166" s="55"/>
      <c r="H166" s="55"/>
      <c r="I166" s="17"/>
      <c r="J166" s="17"/>
      <c r="K166" s="17"/>
      <c r="L166" s="17"/>
      <c r="M166" s="17"/>
      <c r="N166" s="17"/>
      <c r="O166" s="17"/>
      <c r="P166" s="17"/>
      <c r="Q166" s="48"/>
      <c r="R166" s="48"/>
      <c r="S166" s="48"/>
      <c r="T166" s="48"/>
      <c r="U166" s="48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</row>
    <row r="167" spans="2:58" x14ac:dyDescent="0.4">
      <c r="B167" s="55"/>
      <c r="C167" s="55"/>
      <c r="D167" s="55"/>
      <c r="E167" s="55"/>
      <c r="F167" s="55"/>
      <c r="G167" s="55"/>
      <c r="H167" s="55"/>
      <c r="I167" s="17"/>
      <c r="J167" s="17"/>
      <c r="K167" s="17"/>
      <c r="L167" s="17"/>
      <c r="M167" s="17"/>
      <c r="N167" s="17"/>
      <c r="O167" s="17"/>
      <c r="P167" s="17"/>
      <c r="Q167" s="48"/>
      <c r="R167" s="48"/>
      <c r="S167" s="48"/>
      <c r="T167" s="48"/>
      <c r="U167" s="48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</row>
    <row r="168" spans="2:58" x14ac:dyDescent="0.4">
      <c r="B168" s="55"/>
      <c r="C168" s="55"/>
      <c r="D168" s="55"/>
      <c r="E168" s="55"/>
      <c r="F168" s="55"/>
      <c r="G168" s="55"/>
      <c r="H168" s="55"/>
      <c r="I168" s="17"/>
      <c r="J168" s="17"/>
      <c r="K168" s="17"/>
      <c r="L168" s="17"/>
      <c r="M168" s="17"/>
      <c r="N168" s="17"/>
      <c r="O168" s="17"/>
      <c r="P168" s="17"/>
      <c r="Q168" s="48"/>
      <c r="R168" s="48"/>
      <c r="S168" s="48"/>
      <c r="T168" s="48"/>
      <c r="U168" s="48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</row>
    <row r="169" spans="2:58" x14ac:dyDescent="0.4">
      <c r="B169" s="55"/>
      <c r="C169" s="55"/>
      <c r="D169" s="55"/>
      <c r="E169" s="55"/>
      <c r="F169" s="55"/>
      <c r="G169" s="55"/>
      <c r="H169" s="55"/>
      <c r="I169" s="17"/>
      <c r="J169" s="17"/>
      <c r="K169" s="17"/>
      <c r="L169" s="17"/>
      <c r="M169" s="17"/>
      <c r="N169" s="17"/>
      <c r="O169" s="17"/>
      <c r="P169" s="17"/>
      <c r="Q169" s="48"/>
      <c r="R169" s="48"/>
      <c r="S169" s="48"/>
      <c r="T169" s="48"/>
      <c r="U169" s="48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</row>
    <row r="170" spans="2:58" x14ac:dyDescent="0.4">
      <c r="B170" s="55"/>
      <c r="C170" s="55"/>
      <c r="D170" s="55"/>
      <c r="E170" s="55"/>
      <c r="F170" s="55"/>
      <c r="G170" s="55"/>
      <c r="H170" s="55"/>
      <c r="I170" s="17"/>
      <c r="J170" s="17"/>
      <c r="K170" s="17"/>
      <c r="L170" s="17"/>
      <c r="M170" s="17"/>
      <c r="N170" s="17"/>
      <c r="O170" s="17"/>
      <c r="P170" s="17"/>
      <c r="Q170" s="48"/>
      <c r="R170" s="48"/>
      <c r="S170" s="48"/>
      <c r="T170" s="48"/>
      <c r="U170" s="48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</row>
    <row r="171" spans="2:58" x14ac:dyDescent="0.4">
      <c r="B171" s="55"/>
      <c r="C171" s="55"/>
      <c r="D171" s="55"/>
      <c r="E171" s="55"/>
      <c r="F171" s="55"/>
      <c r="G171" s="55"/>
      <c r="H171" s="55"/>
      <c r="I171" s="17"/>
      <c r="J171" s="17"/>
      <c r="K171" s="17"/>
      <c r="L171" s="17"/>
      <c r="M171" s="17"/>
      <c r="N171" s="17"/>
      <c r="O171" s="17"/>
      <c r="P171" s="17"/>
      <c r="Q171" s="48"/>
      <c r="R171" s="48"/>
      <c r="S171" s="48"/>
      <c r="T171" s="48"/>
      <c r="U171" s="48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</row>
    <row r="172" spans="2:58" x14ac:dyDescent="0.4">
      <c r="B172" s="55"/>
      <c r="C172" s="55"/>
      <c r="D172" s="55"/>
      <c r="E172" s="55"/>
      <c r="F172" s="55"/>
      <c r="G172" s="55"/>
      <c r="H172" s="55"/>
      <c r="I172" s="17"/>
      <c r="J172" s="17"/>
      <c r="K172" s="17"/>
      <c r="L172" s="17"/>
      <c r="M172" s="17"/>
      <c r="N172" s="17"/>
      <c r="O172" s="17"/>
      <c r="P172" s="17"/>
      <c r="Q172" s="48"/>
      <c r="R172" s="48"/>
      <c r="S172" s="48"/>
      <c r="T172" s="48"/>
      <c r="U172" s="48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</row>
    <row r="173" spans="2:58" x14ac:dyDescent="0.4">
      <c r="B173" s="55"/>
      <c r="C173" s="55"/>
      <c r="D173" s="55"/>
      <c r="E173" s="55"/>
      <c r="F173" s="55"/>
      <c r="G173" s="55"/>
      <c r="H173" s="55"/>
      <c r="I173" s="17"/>
      <c r="J173" s="17"/>
      <c r="K173" s="17"/>
      <c r="L173" s="17"/>
      <c r="M173" s="17"/>
      <c r="N173" s="17"/>
      <c r="O173" s="17"/>
      <c r="P173" s="17"/>
      <c r="Q173" s="48"/>
      <c r="R173" s="48"/>
      <c r="S173" s="48"/>
      <c r="T173" s="48"/>
      <c r="U173" s="48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</row>
    <row r="174" spans="2:58" x14ac:dyDescent="0.4">
      <c r="B174" s="55"/>
      <c r="C174" s="55"/>
      <c r="D174" s="55"/>
      <c r="E174" s="55"/>
      <c r="F174" s="55"/>
      <c r="G174" s="55"/>
      <c r="H174" s="55"/>
      <c r="I174" s="17"/>
      <c r="J174" s="17"/>
      <c r="K174" s="17"/>
      <c r="L174" s="17"/>
      <c r="M174" s="17"/>
      <c r="N174" s="17"/>
      <c r="O174" s="17"/>
      <c r="P174" s="17"/>
      <c r="Q174" s="48"/>
      <c r="R174" s="48"/>
      <c r="S174" s="48"/>
      <c r="T174" s="48"/>
      <c r="U174" s="48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</row>
    <row r="175" spans="2:58" x14ac:dyDescent="0.4">
      <c r="B175" s="55"/>
      <c r="C175" s="55"/>
      <c r="D175" s="55"/>
      <c r="E175" s="55"/>
      <c r="F175" s="55"/>
      <c r="G175" s="55"/>
      <c r="H175" s="55"/>
      <c r="I175" s="17"/>
      <c r="J175" s="17"/>
      <c r="K175" s="17"/>
      <c r="L175" s="17"/>
      <c r="M175" s="17"/>
      <c r="N175" s="17"/>
      <c r="O175" s="17"/>
      <c r="P175" s="17"/>
      <c r="Q175" s="48"/>
      <c r="R175" s="48"/>
      <c r="S175" s="48"/>
      <c r="T175" s="48"/>
      <c r="U175" s="48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</row>
    <row r="176" spans="2:58" x14ac:dyDescent="0.4">
      <c r="B176" s="55"/>
      <c r="C176" s="55"/>
      <c r="D176" s="55"/>
      <c r="E176" s="55"/>
      <c r="F176" s="55"/>
      <c r="G176" s="55"/>
      <c r="H176" s="55"/>
      <c r="I176" s="17"/>
      <c r="J176" s="17"/>
      <c r="K176" s="17"/>
      <c r="L176" s="17"/>
      <c r="M176" s="17"/>
      <c r="N176" s="17"/>
      <c r="O176" s="17"/>
      <c r="P176" s="17"/>
      <c r="Q176" s="48"/>
      <c r="R176" s="48"/>
      <c r="S176" s="48"/>
      <c r="T176" s="48"/>
      <c r="U176" s="48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</row>
    <row r="177" spans="2:58" x14ac:dyDescent="0.4">
      <c r="B177" s="55"/>
      <c r="C177" s="55"/>
      <c r="D177" s="55"/>
      <c r="E177" s="55"/>
      <c r="F177" s="55"/>
      <c r="G177" s="55"/>
      <c r="H177" s="55"/>
      <c r="I177" s="17"/>
      <c r="J177" s="17"/>
      <c r="K177" s="17"/>
      <c r="L177" s="17"/>
      <c r="M177" s="17"/>
      <c r="N177" s="17"/>
      <c r="O177" s="17"/>
      <c r="P177" s="17"/>
      <c r="Q177" s="48"/>
      <c r="R177" s="48"/>
      <c r="S177" s="48"/>
      <c r="T177" s="48"/>
      <c r="U177" s="48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</row>
    <row r="178" spans="2:58" x14ac:dyDescent="0.4">
      <c r="B178" s="55"/>
      <c r="C178" s="55"/>
      <c r="D178" s="55"/>
      <c r="E178" s="55"/>
      <c r="F178" s="55"/>
      <c r="G178" s="55"/>
      <c r="H178" s="55"/>
      <c r="I178" s="17"/>
      <c r="J178" s="17"/>
      <c r="K178" s="17"/>
      <c r="L178" s="17"/>
      <c r="M178" s="17"/>
      <c r="N178" s="17"/>
      <c r="O178" s="17"/>
      <c r="P178" s="17"/>
      <c r="Q178" s="48"/>
      <c r="R178" s="48"/>
      <c r="S178" s="48"/>
      <c r="T178" s="48"/>
      <c r="U178" s="48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</row>
    <row r="179" spans="2:58" x14ac:dyDescent="0.4">
      <c r="B179" s="55"/>
      <c r="C179" s="55"/>
      <c r="D179" s="55"/>
      <c r="E179" s="55"/>
      <c r="F179" s="55"/>
      <c r="G179" s="55"/>
      <c r="H179" s="55"/>
      <c r="I179" s="17"/>
      <c r="J179" s="17"/>
      <c r="K179" s="17"/>
      <c r="L179" s="17"/>
      <c r="M179" s="17"/>
      <c r="N179" s="17"/>
      <c r="O179" s="17"/>
      <c r="P179" s="17"/>
      <c r="Q179" s="48"/>
      <c r="R179" s="48"/>
      <c r="S179" s="48"/>
      <c r="T179" s="48"/>
      <c r="U179" s="48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</row>
    <row r="180" spans="2:58" x14ac:dyDescent="0.4">
      <c r="B180" s="55"/>
      <c r="C180" s="55"/>
      <c r="D180" s="55"/>
      <c r="E180" s="55"/>
      <c r="F180" s="55"/>
      <c r="G180" s="55"/>
      <c r="H180" s="55"/>
      <c r="I180" s="17"/>
      <c r="J180" s="17"/>
      <c r="K180" s="17"/>
      <c r="L180" s="17"/>
      <c r="M180" s="17"/>
      <c r="N180" s="17"/>
      <c r="O180" s="17"/>
      <c r="P180" s="17"/>
      <c r="Q180" s="48"/>
      <c r="R180" s="48"/>
      <c r="S180" s="48"/>
      <c r="T180" s="48"/>
      <c r="U180" s="48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</row>
    <row r="181" spans="2:58" x14ac:dyDescent="0.4">
      <c r="B181" s="55"/>
      <c r="C181" s="55"/>
      <c r="D181" s="55"/>
      <c r="E181" s="55"/>
      <c r="F181" s="55"/>
      <c r="G181" s="55"/>
      <c r="H181" s="55"/>
      <c r="I181" s="17"/>
      <c r="J181" s="17"/>
      <c r="K181" s="17"/>
      <c r="L181" s="17"/>
      <c r="M181" s="17"/>
      <c r="N181" s="17"/>
      <c r="O181" s="17"/>
      <c r="P181" s="17"/>
      <c r="Q181" s="48"/>
      <c r="R181" s="48"/>
      <c r="S181" s="48"/>
      <c r="T181" s="48"/>
      <c r="U181" s="48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</row>
    <row r="182" spans="2:58" x14ac:dyDescent="0.4">
      <c r="B182" s="55"/>
      <c r="C182" s="55"/>
      <c r="D182" s="55"/>
      <c r="E182" s="55"/>
      <c r="F182" s="55"/>
      <c r="G182" s="55"/>
      <c r="H182" s="55"/>
      <c r="I182" s="17"/>
      <c r="J182" s="17"/>
      <c r="K182" s="17"/>
      <c r="L182" s="17"/>
      <c r="M182" s="17"/>
      <c r="N182" s="17"/>
      <c r="O182" s="17"/>
      <c r="P182" s="17"/>
      <c r="Q182" s="48"/>
      <c r="R182" s="48"/>
      <c r="S182" s="48"/>
      <c r="T182" s="48"/>
      <c r="U182" s="48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</row>
    <row r="183" spans="2:58" x14ac:dyDescent="0.4">
      <c r="B183" s="55"/>
      <c r="C183" s="55"/>
      <c r="D183" s="55"/>
      <c r="E183" s="55"/>
      <c r="F183" s="55"/>
      <c r="G183" s="55"/>
      <c r="H183" s="55"/>
      <c r="I183" s="17"/>
      <c r="J183" s="17"/>
      <c r="K183" s="17"/>
      <c r="L183" s="17"/>
      <c r="M183" s="17"/>
      <c r="N183" s="17"/>
      <c r="O183" s="17"/>
      <c r="P183" s="17"/>
      <c r="Q183" s="48"/>
      <c r="R183" s="48"/>
      <c r="S183" s="48"/>
      <c r="T183" s="48"/>
      <c r="U183" s="48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</row>
    <row r="184" spans="2:58" x14ac:dyDescent="0.4">
      <c r="B184" s="55"/>
      <c r="C184" s="55"/>
      <c r="D184" s="55"/>
      <c r="E184" s="55"/>
      <c r="F184" s="55"/>
      <c r="G184" s="55"/>
      <c r="H184" s="55"/>
      <c r="I184" s="17"/>
      <c r="J184" s="17"/>
      <c r="K184" s="17"/>
      <c r="L184" s="17"/>
      <c r="M184" s="17"/>
      <c r="N184" s="17"/>
      <c r="O184" s="17"/>
      <c r="P184" s="17"/>
      <c r="Q184" s="48"/>
      <c r="R184" s="48"/>
      <c r="S184" s="48"/>
      <c r="T184" s="48"/>
      <c r="U184" s="48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</row>
    <row r="185" spans="2:58" x14ac:dyDescent="0.4">
      <c r="B185" s="55"/>
      <c r="C185" s="55"/>
      <c r="D185" s="55"/>
      <c r="E185" s="55"/>
      <c r="F185" s="55"/>
      <c r="G185" s="55"/>
      <c r="H185" s="55"/>
      <c r="I185" s="17"/>
      <c r="J185" s="17"/>
      <c r="K185" s="17"/>
      <c r="L185" s="17"/>
      <c r="M185" s="17"/>
      <c r="N185" s="17"/>
      <c r="O185" s="17"/>
      <c r="P185" s="17"/>
      <c r="Q185" s="48"/>
      <c r="R185" s="48"/>
      <c r="S185" s="48"/>
      <c r="T185" s="48"/>
      <c r="U185" s="48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</row>
    <row r="186" spans="2:58" x14ac:dyDescent="0.4">
      <c r="B186" s="55"/>
      <c r="C186" s="55"/>
      <c r="D186" s="55"/>
      <c r="E186" s="55"/>
      <c r="F186" s="55"/>
      <c r="G186" s="55"/>
      <c r="H186" s="55"/>
      <c r="I186" s="17"/>
      <c r="J186" s="17"/>
      <c r="K186" s="17"/>
      <c r="L186" s="17"/>
      <c r="M186" s="17"/>
      <c r="N186" s="17"/>
      <c r="O186" s="17"/>
      <c r="P186" s="17"/>
      <c r="Q186" s="48"/>
      <c r="R186" s="48"/>
      <c r="S186" s="48"/>
      <c r="T186" s="48"/>
      <c r="U186" s="48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</row>
    <row r="187" spans="2:58" x14ac:dyDescent="0.4">
      <c r="B187" s="55"/>
      <c r="C187" s="55"/>
      <c r="D187" s="55"/>
      <c r="E187" s="55"/>
      <c r="F187" s="55"/>
      <c r="G187" s="55"/>
      <c r="H187" s="55"/>
      <c r="I187" s="17"/>
      <c r="J187" s="17"/>
      <c r="K187" s="17"/>
      <c r="L187" s="17"/>
      <c r="M187" s="17"/>
      <c r="N187" s="17"/>
      <c r="O187" s="17"/>
      <c r="P187" s="17"/>
      <c r="Q187" s="48"/>
      <c r="R187" s="48"/>
      <c r="S187" s="48"/>
      <c r="T187" s="48"/>
      <c r="U187" s="48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</row>
    <row r="188" spans="2:58" x14ac:dyDescent="0.4">
      <c r="B188" s="55"/>
      <c r="C188" s="55"/>
      <c r="D188" s="55"/>
      <c r="E188" s="55"/>
      <c r="F188" s="55"/>
      <c r="G188" s="55"/>
      <c r="H188" s="55"/>
      <c r="I188" s="17"/>
      <c r="J188" s="17"/>
      <c r="K188" s="17"/>
      <c r="L188" s="17"/>
      <c r="M188" s="17"/>
      <c r="N188" s="17"/>
      <c r="O188" s="17"/>
      <c r="P188" s="17"/>
      <c r="Q188" s="48"/>
      <c r="R188" s="48"/>
      <c r="S188" s="48"/>
      <c r="T188" s="48"/>
      <c r="U188" s="48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</row>
    <row r="189" spans="2:58" x14ac:dyDescent="0.4">
      <c r="B189" s="55"/>
      <c r="C189" s="55"/>
      <c r="D189" s="55"/>
      <c r="E189" s="55"/>
      <c r="F189" s="55"/>
      <c r="G189" s="55"/>
      <c r="H189" s="55"/>
      <c r="I189" s="17"/>
      <c r="J189" s="17"/>
      <c r="K189" s="17"/>
      <c r="L189" s="17"/>
      <c r="M189" s="17"/>
      <c r="N189" s="17"/>
      <c r="O189" s="17"/>
      <c r="P189" s="17"/>
      <c r="Q189" s="48"/>
      <c r="R189" s="48"/>
      <c r="S189" s="48"/>
      <c r="T189" s="48"/>
      <c r="U189" s="48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</row>
    <row r="190" spans="2:58" x14ac:dyDescent="0.4">
      <c r="B190" s="55"/>
      <c r="C190" s="55"/>
      <c r="D190" s="55"/>
      <c r="E190" s="55"/>
      <c r="F190" s="55"/>
      <c r="G190" s="55"/>
      <c r="H190" s="55"/>
      <c r="I190" s="17"/>
      <c r="J190" s="17"/>
      <c r="K190" s="17"/>
      <c r="L190" s="17"/>
      <c r="M190" s="17"/>
      <c r="N190" s="17"/>
      <c r="O190" s="17"/>
      <c r="P190" s="17"/>
      <c r="Q190" s="48"/>
      <c r="R190" s="48"/>
      <c r="S190" s="48"/>
      <c r="T190" s="48"/>
      <c r="U190" s="48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</row>
    <row r="191" spans="2:58" x14ac:dyDescent="0.4">
      <c r="B191" s="55"/>
      <c r="C191" s="55"/>
      <c r="D191" s="55"/>
      <c r="E191" s="55"/>
      <c r="F191" s="55"/>
      <c r="G191" s="55"/>
      <c r="H191" s="55"/>
      <c r="I191" s="17"/>
      <c r="J191" s="17"/>
      <c r="K191" s="17"/>
      <c r="L191" s="17"/>
      <c r="M191" s="17"/>
      <c r="N191" s="17"/>
      <c r="O191" s="17"/>
      <c r="P191" s="17"/>
      <c r="Q191" s="48"/>
      <c r="R191" s="48"/>
      <c r="S191" s="48"/>
      <c r="T191" s="48"/>
      <c r="U191" s="48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</row>
    <row r="192" spans="2:58" x14ac:dyDescent="0.4">
      <c r="B192" s="55"/>
      <c r="C192" s="55"/>
      <c r="D192" s="55"/>
      <c r="E192" s="55"/>
      <c r="F192" s="55"/>
      <c r="G192" s="55"/>
      <c r="H192" s="55"/>
      <c r="I192" s="17"/>
      <c r="J192" s="17"/>
      <c r="K192" s="17"/>
      <c r="L192" s="17"/>
      <c r="M192" s="17"/>
      <c r="N192" s="17"/>
      <c r="O192" s="17"/>
      <c r="P192" s="17"/>
      <c r="Q192" s="48"/>
      <c r="R192" s="48"/>
      <c r="S192" s="48"/>
      <c r="T192" s="48"/>
      <c r="U192" s="48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</row>
    <row r="193" spans="2:58" x14ac:dyDescent="0.4">
      <c r="B193" s="55"/>
      <c r="C193" s="55"/>
      <c r="D193" s="55"/>
      <c r="E193" s="55"/>
      <c r="F193" s="55"/>
      <c r="G193" s="55"/>
      <c r="H193" s="55"/>
      <c r="I193" s="17"/>
      <c r="J193" s="17"/>
      <c r="K193" s="17"/>
      <c r="L193" s="17"/>
      <c r="M193" s="17"/>
      <c r="N193" s="17"/>
      <c r="O193" s="17"/>
      <c r="P193" s="17"/>
      <c r="Q193" s="48"/>
      <c r="R193" s="48"/>
      <c r="S193" s="48"/>
      <c r="T193" s="48"/>
      <c r="U193" s="48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</row>
    <row r="194" spans="2:58" x14ac:dyDescent="0.4">
      <c r="B194" s="55"/>
      <c r="C194" s="55"/>
      <c r="D194" s="55"/>
      <c r="E194" s="55"/>
      <c r="F194" s="55"/>
      <c r="G194" s="55"/>
      <c r="H194" s="55"/>
      <c r="I194" s="17"/>
      <c r="J194" s="17"/>
      <c r="K194" s="17"/>
      <c r="L194" s="17"/>
      <c r="M194" s="17"/>
      <c r="N194" s="17"/>
      <c r="O194" s="17"/>
      <c r="P194" s="17"/>
      <c r="Q194" s="48"/>
      <c r="R194" s="48"/>
      <c r="S194" s="48"/>
      <c r="T194" s="48"/>
      <c r="U194" s="48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</row>
    <row r="195" spans="2:58" x14ac:dyDescent="0.4">
      <c r="B195" s="55"/>
      <c r="C195" s="55"/>
      <c r="D195" s="55"/>
      <c r="E195" s="55"/>
      <c r="F195" s="55"/>
      <c r="G195" s="55"/>
      <c r="H195" s="55"/>
      <c r="I195" s="17"/>
      <c r="J195" s="17"/>
      <c r="K195" s="17"/>
      <c r="L195" s="17"/>
      <c r="M195" s="17"/>
      <c r="N195" s="17"/>
      <c r="O195" s="17"/>
      <c r="P195" s="17"/>
      <c r="Q195" s="48"/>
      <c r="R195" s="48"/>
      <c r="S195" s="48"/>
      <c r="T195" s="48"/>
      <c r="U195" s="48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</row>
    <row r="196" spans="2:58" x14ac:dyDescent="0.4">
      <c r="B196" s="55"/>
      <c r="C196" s="55"/>
      <c r="D196" s="55"/>
      <c r="E196" s="55"/>
      <c r="F196" s="55"/>
      <c r="G196" s="55"/>
      <c r="H196" s="55"/>
      <c r="I196" s="17"/>
      <c r="J196" s="17"/>
      <c r="K196" s="17"/>
      <c r="L196" s="17"/>
      <c r="M196" s="17"/>
      <c r="N196" s="17"/>
      <c r="O196" s="17"/>
      <c r="P196" s="17"/>
      <c r="Q196" s="48"/>
      <c r="R196" s="48"/>
      <c r="S196" s="48"/>
      <c r="T196" s="48"/>
      <c r="U196" s="48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</row>
    <row r="197" spans="2:58" x14ac:dyDescent="0.4">
      <c r="B197" s="55"/>
      <c r="C197" s="55"/>
      <c r="D197" s="55"/>
      <c r="E197" s="55"/>
      <c r="F197" s="55"/>
      <c r="G197" s="55"/>
      <c r="H197" s="55"/>
      <c r="I197" s="17"/>
      <c r="J197" s="17"/>
      <c r="K197" s="17"/>
      <c r="L197" s="17"/>
      <c r="M197" s="17"/>
      <c r="N197" s="17"/>
      <c r="O197" s="17"/>
      <c r="P197" s="17"/>
      <c r="Q197" s="48"/>
      <c r="R197" s="48"/>
      <c r="S197" s="48"/>
      <c r="T197" s="48"/>
      <c r="U197" s="48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</row>
    <row r="198" spans="2:58" x14ac:dyDescent="0.4">
      <c r="B198" s="55"/>
      <c r="C198" s="55"/>
      <c r="D198" s="55"/>
      <c r="E198" s="55"/>
      <c r="F198" s="55"/>
      <c r="G198" s="55"/>
      <c r="H198" s="55"/>
      <c r="I198" s="17"/>
      <c r="J198" s="17"/>
      <c r="K198" s="17"/>
      <c r="L198" s="17"/>
      <c r="M198" s="17"/>
      <c r="N198" s="17"/>
      <c r="O198" s="17"/>
      <c r="P198" s="17"/>
      <c r="Q198" s="48"/>
      <c r="R198" s="48"/>
      <c r="S198" s="48"/>
      <c r="T198" s="48"/>
      <c r="U198" s="48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</row>
    <row r="199" spans="2:58" x14ac:dyDescent="0.4">
      <c r="B199" s="55"/>
      <c r="C199" s="55"/>
      <c r="D199" s="55"/>
      <c r="E199" s="55"/>
      <c r="F199" s="55"/>
      <c r="G199" s="55"/>
      <c r="H199" s="55"/>
      <c r="I199" s="17"/>
      <c r="J199" s="17"/>
      <c r="K199" s="17"/>
      <c r="L199" s="17"/>
      <c r="M199" s="17"/>
      <c r="N199" s="17"/>
      <c r="O199" s="17"/>
      <c r="P199" s="17"/>
      <c r="Q199" s="48"/>
      <c r="R199" s="48"/>
      <c r="S199" s="48"/>
      <c r="T199" s="48"/>
      <c r="U199" s="48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</row>
    <row r="200" spans="2:58" x14ac:dyDescent="0.4">
      <c r="B200" s="55"/>
      <c r="C200" s="55"/>
      <c r="D200" s="55"/>
      <c r="E200" s="55"/>
      <c r="F200" s="55"/>
      <c r="G200" s="55"/>
      <c r="H200" s="55"/>
      <c r="I200" s="17"/>
      <c r="J200" s="17"/>
      <c r="K200" s="17"/>
      <c r="L200" s="17"/>
      <c r="M200" s="17"/>
      <c r="N200" s="17"/>
      <c r="O200" s="17"/>
      <c r="P200" s="17"/>
      <c r="Q200" s="48"/>
      <c r="R200" s="48"/>
      <c r="S200" s="48"/>
      <c r="T200" s="48"/>
      <c r="U200" s="48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</row>
    <row r="201" spans="2:58" x14ac:dyDescent="0.4">
      <c r="B201" s="55"/>
      <c r="C201" s="55"/>
      <c r="D201" s="55"/>
      <c r="E201" s="55"/>
      <c r="F201" s="55"/>
      <c r="G201" s="55"/>
      <c r="H201" s="55"/>
      <c r="I201" s="17"/>
      <c r="J201" s="17"/>
      <c r="K201" s="17"/>
      <c r="L201" s="17"/>
      <c r="M201" s="17"/>
      <c r="N201" s="17"/>
      <c r="O201" s="17"/>
      <c r="P201" s="17"/>
      <c r="Q201" s="48"/>
      <c r="R201" s="48"/>
      <c r="S201" s="48"/>
      <c r="T201" s="48"/>
      <c r="U201" s="48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</row>
    <row r="202" spans="2:58" x14ac:dyDescent="0.4">
      <c r="B202" s="55"/>
      <c r="C202" s="55"/>
      <c r="D202" s="55"/>
      <c r="E202" s="55"/>
      <c r="F202" s="55"/>
      <c r="G202" s="55"/>
      <c r="H202" s="55"/>
      <c r="I202" s="17"/>
      <c r="J202" s="17"/>
      <c r="K202" s="17"/>
      <c r="L202" s="17"/>
      <c r="M202" s="17"/>
      <c r="N202" s="17"/>
      <c r="O202" s="17"/>
      <c r="P202" s="17"/>
      <c r="Q202" s="48"/>
      <c r="R202" s="48"/>
      <c r="S202" s="48"/>
      <c r="T202" s="48"/>
      <c r="U202" s="48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</row>
    <row r="203" spans="2:58" x14ac:dyDescent="0.4">
      <c r="B203" s="55"/>
      <c r="C203" s="55"/>
      <c r="D203" s="55"/>
      <c r="E203" s="55"/>
      <c r="F203" s="55"/>
      <c r="G203" s="55"/>
      <c r="H203" s="55"/>
      <c r="I203" s="17"/>
      <c r="J203" s="17"/>
      <c r="K203" s="17"/>
      <c r="L203" s="17"/>
      <c r="M203" s="17"/>
      <c r="N203" s="17"/>
      <c r="O203" s="17"/>
      <c r="P203" s="17"/>
      <c r="Q203" s="48"/>
      <c r="R203" s="48"/>
      <c r="S203" s="48"/>
      <c r="T203" s="48"/>
      <c r="U203" s="48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</row>
    <row r="204" spans="2:58" x14ac:dyDescent="0.4">
      <c r="B204" s="55"/>
      <c r="C204" s="55"/>
      <c r="D204" s="55"/>
      <c r="E204" s="55"/>
      <c r="F204" s="55"/>
      <c r="G204" s="55"/>
      <c r="H204" s="55"/>
      <c r="I204" s="17"/>
      <c r="J204" s="17"/>
      <c r="K204" s="17"/>
      <c r="L204" s="17"/>
      <c r="M204" s="17"/>
      <c r="N204" s="17"/>
      <c r="O204" s="17"/>
      <c r="P204" s="17"/>
      <c r="Q204" s="48"/>
      <c r="R204" s="48"/>
      <c r="S204" s="48"/>
      <c r="T204" s="48"/>
      <c r="U204" s="48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</row>
    <row r="205" spans="2:58" x14ac:dyDescent="0.4">
      <c r="B205" s="55"/>
      <c r="C205" s="55"/>
      <c r="D205" s="55"/>
      <c r="E205" s="55"/>
      <c r="F205" s="55"/>
      <c r="G205" s="55"/>
      <c r="H205" s="55"/>
      <c r="I205" s="17"/>
      <c r="J205" s="17"/>
      <c r="K205" s="17"/>
      <c r="L205" s="17"/>
      <c r="M205" s="17"/>
      <c r="N205" s="17"/>
      <c r="O205" s="17"/>
      <c r="P205" s="17"/>
      <c r="Q205" s="48"/>
      <c r="R205" s="48"/>
      <c r="S205" s="48"/>
      <c r="T205" s="48"/>
      <c r="U205" s="48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</row>
    <row r="206" spans="2:58" x14ac:dyDescent="0.4">
      <c r="B206" s="55"/>
      <c r="C206" s="55"/>
      <c r="D206" s="55"/>
      <c r="E206" s="55"/>
      <c r="F206" s="55"/>
      <c r="G206" s="55"/>
      <c r="H206" s="55"/>
      <c r="I206" s="17"/>
      <c r="J206" s="17"/>
      <c r="K206" s="17"/>
      <c r="L206" s="17"/>
      <c r="M206" s="17"/>
      <c r="N206" s="17"/>
      <c r="O206" s="17"/>
      <c r="P206" s="17"/>
      <c r="Q206" s="48"/>
      <c r="R206" s="48"/>
      <c r="S206" s="48"/>
      <c r="T206" s="48"/>
      <c r="U206" s="48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</row>
    <row r="207" spans="2:58" x14ac:dyDescent="0.4">
      <c r="B207" s="55"/>
      <c r="C207" s="55"/>
      <c r="D207" s="55"/>
      <c r="E207" s="55"/>
      <c r="F207" s="55"/>
      <c r="G207" s="55"/>
      <c r="H207" s="55"/>
      <c r="I207" s="17"/>
      <c r="J207" s="17"/>
      <c r="K207" s="17"/>
      <c r="L207" s="17"/>
      <c r="M207" s="17"/>
      <c r="N207" s="17"/>
      <c r="O207" s="17"/>
      <c r="P207" s="17"/>
      <c r="Q207" s="48"/>
      <c r="R207" s="48"/>
      <c r="S207" s="48"/>
      <c r="T207" s="48"/>
      <c r="U207" s="48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</row>
    <row r="208" spans="2:58" x14ac:dyDescent="0.4">
      <c r="B208" s="55"/>
      <c r="C208" s="55"/>
      <c r="D208" s="55"/>
      <c r="E208" s="55"/>
      <c r="F208" s="55"/>
      <c r="G208" s="55"/>
      <c r="H208" s="55"/>
      <c r="I208" s="17"/>
      <c r="J208" s="17"/>
      <c r="K208" s="17"/>
      <c r="L208" s="17"/>
      <c r="M208" s="17"/>
      <c r="N208" s="17"/>
      <c r="O208" s="17"/>
      <c r="P208" s="17"/>
      <c r="Q208" s="48"/>
      <c r="R208" s="48"/>
      <c r="S208" s="48"/>
      <c r="T208" s="48"/>
      <c r="U208" s="48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</row>
    <row r="209" spans="2:58" x14ac:dyDescent="0.4">
      <c r="B209" s="55"/>
      <c r="C209" s="55"/>
      <c r="D209" s="55"/>
      <c r="E209" s="55"/>
      <c r="F209" s="55"/>
      <c r="G209" s="55"/>
      <c r="H209" s="55"/>
      <c r="I209" s="17"/>
      <c r="J209" s="17"/>
      <c r="K209" s="17"/>
      <c r="L209" s="17"/>
      <c r="M209" s="17"/>
      <c r="N209" s="17"/>
      <c r="O209" s="17"/>
      <c r="P209" s="17"/>
      <c r="Q209" s="48"/>
      <c r="R209" s="48"/>
      <c r="S209" s="48"/>
      <c r="T209" s="48"/>
      <c r="U209" s="48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</row>
    <row r="210" spans="2:58" x14ac:dyDescent="0.4">
      <c r="B210" s="55"/>
      <c r="C210" s="55"/>
      <c r="D210" s="55"/>
      <c r="E210" s="55"/>
      <c r="F210" s="55"/>
      <c r="G210" s="55"/>
      <c r="H210" s="55"/>
      <c r="I210" s="17"/>
      <c r="J210" s="17"/>
      <c r="K210" s="17"/>
      <c r="L210" s="17"/>
      <c r="M210" s="17"/>
      <c r="N210" s="17"/>
      <c r="O210" s="17"/>
      <c r="P210" s="17"/>
      <c r="Q210" s="48"/>
      <c r="R210" s="48"/>
      <c r="S210" s="48"/>
      <c r="T210" s="48"/>
      <c r="U210" s="48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</row>
    <row r="211" spans="2:58" x14ac:dyDescent="0.4">
      <c r="B211" s="55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48"/>
      <c r="R211" s="48"/>
      <c r="S211" s="48"/>
      <c r="T211" s="48"/>
      <c r="U211" s="48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</row>
    <row r="212" spans="2:58" x14ac:dyDescent="0.4">
      <c r="B212" s="55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48"/>
      <c r="R212" s="48"/>
      <c r="S212" s="48"/>
      <c r="T212" s="48"/>
      <c r="U212" s="48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</row>
    <row r="213" spans="2:58" x14ac:dyDescent="0.4">
      <c r="B213" s="55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48"/>
      <c r="R213" s="48"/>
      <c r="S213" s="48"/>
      <c r="T213" s="48"/>
      <c r="U213" s="48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</row>
    <row r="214" spans="2:58" x14ac:dyDescent="0.4">
      <c r="B214" s="55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48"/>
      <c r="R214" s="48"/>
      <c r="S214" s="48"/>
      <c r="T214" s="48"/>
      <c r="U214" s="48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</row>
    <row r="215" spans="2:58" x14ac:dyDescent="0.4">
      <c r="B215" s="55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48"/>
      <c r="R215" s="48"/>
      <c r="S215" s="48"/>
      <c r="T215" s="48"/>
      <c r="U215" s="48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</row>
    <row r="216" spans="2:58" x14ac:dyDescent="0.4">
      <c r="B216" s="55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48"/>
      <c r="R216" s="48"/>
      <c r="S216" s="48"/>
      <c r="T216" s="48"/>
      <c r="U216" s="48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</row>
    <row r="217" spans="2:58" x14ac:dyDescent="0.4">
      <c r="B217" s="55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48"/>
      <c r="R217" s="48"/>
      <c r="S217" s="48"/>
      <c r="T217" s="48"/>
      <c r="U217" s="48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</row>
    <row r="218" spans="2:58" x14ac:dyDescent="0.4">
      <c r="B218" s="55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48"/>
      <c r="R218" s="48"/>
      <c r="S218" s="48"/>
      <c r="T218" s="48"/>
      <c r="U218" s="48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</row>
    <row r="219" spans="2:58" x14ac:dyDescent="0.4">
      <c r="B219" s="55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48"/>
      <c r="R219" s="48"/>
      <c r="S219" s="48"/>
      <c r="T219" s="48"/>
      <c r="U219" s="48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</row>
    <row r="220" spans="2:58" x14ac:dyDescent="0.4">
      <c r="B220" s="55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48"/>
      <c r="R220" s="48"/>
      <c r="S220" s="48"/>
      <c r="T220" s="48"/>
      <c r="U220" s="48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</row>
    <row r="221" spans="2:58" x14ac:dyDescent="0.4">
      <c r="B221" s="55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48"/>
      <c r="R221" s="48"/>
      <c r="S221" s="48"/>
      <c r="T221" s="48"/>
      <c r="U221" s="48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</row>
    <row r="222" spans="2:58" x14ac:dyDescent="0.4">
      <c r="B222" s="55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48"/>
      <c r="R222" s="48"/>
      <c r="S222" s="48"/>
      <c r="T222" s="48"/>
      <c r="U222" s="48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</row>
    <row r="223" spans="2:58" x14ac:dyDescent="0.4">
      <c r="B223" s="55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48"/>
      <c r="R223" s="48"/>
      <c r="S223" s="48"/>
      <c r="T223" s="48"/>
      <c r="U223" s="48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</row>
    <row r="224" spans="2:58" x14ac:dyDescent="0.4">
      <c r="B224" s="55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48"/>
      <c r="R224" s="48"/>
      <c r="S224" s="48"/>
      <c r="T224" s="48"/>
      <c r="U224" s="48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</row>
    <row r="225" spans="2:58" x14ac:dyDescent="0.4">
      <c r="B225" s="55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48"/>
      <c r="R225" s="48"/>
      <c r="S225" s="48"/>
      <c r="T225" s="48"/>
      <c r="U225" s="48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</row>
    <row r="226" spans="2:58" x14ac:dyDescent="0.4">
      <c r="B226" s="55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48"/>
      <c r="R226" s="48"/>
      <c r="S226" s="48"/>
      <c r="T226" s="48"/>
      <c r="U226" s="48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</row>
    <row r="227" spans="2:58" x14ac:dyDescent="0.4">
      <c r="B227" s="55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48"/>
      <c r="R227" s="48"/>
      <c r="S227" s="48"/>
      <c r="T227" s="48"/>
      <c r="U227" s="48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</row>
    <row r="228" spans="2:58" x14ac:dyDescent="0.4">
      <c r="B228" s="55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48"/>
      <c r="R228" s="48"/>
      <c r="S228" s="48"/>
      <c r="T228" s="48"/>
      <c r="U228" s="48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</row>
    <row r="229" spans="2:58" x14ac:dyDescent="0.4">
      <c r="B229" s="55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48"/>
      <c r="R229" s="48"/>
      <c r="S229" s="48"/>
      <c r="T229" s="48"/>
      <c r="U229" s="48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</row>
    <row r="230" spans="2:58" x14ac:dyDescent="0.4">
      <c r="B230" s="55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48"/>
      <c r="R230" s="48"/>
      <c r="S230" s="48"/>
      <c r="T230" s="48"/>
      <c r="U230" s="48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</row>
    <row r="231" spans="2:58" x14ac:dyDescent="0.4">
      <c r="B231" s="55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48"/>
      <c r="R231" s="48"/>
      <c r="S231" s="48"/>
      <c r="T231" s="48"/>
      <c r="U231" s="48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</row>
    <row r="232" spans="2:58" x14ac:dyDescent="0.4">
      <c r="B232" s="55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48"/>
      <c r="R232" s="48"/>
      <c r="S232" s="48"/>
      <c r="T232" s="48"/>
      <c r="U232" s="48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</row>
    <row r="233" spans="2:58" x14ac:dyDescent="0.4">
      <c r="B233" s="55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48"/>
      <c r="R233" s="48"/>
      <c r="S233" s="48"/>
      <c r="T233" s="48"/>
      <c r="U233" s="48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</row>
    <row r="234" spans="2:58" x14ac:dyDescent="0.4">
      <c r="B234" s="55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48"/>
      <c r="R234" s="48"/>
      <c r="S234" s="48"/>
      <c r="T234" s="48"/>
      <c r="U234" s="48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</row>
    <row r="235" spans="2:58" x14ac:dyDescent="0.4">
      <c r="B235" s="55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48"/>
      <c r="R235" s="48"/>
      <c r="S235" s="48"/>
      <c r="T235" s="48"/>
      <c r="U235" s="48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</row>
    <row r="236" spans="2:58" x14ac:dyDescent="0.4">
      <c r="B236" s="55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48"/>
      <c r="R236" s="48"/>
      <c r="S236" s="48"/>
      <c r="T236" s="48"/>
      <c r="U236" s="48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</row>
    <row r="237" spans="2:58" x14ac:dyDescent="0.4">
      <c r="B237" s="55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48"/>
      <c r="R237" s="48"/>
      <c r="S237" s="48"/>
      <c r="T237" s="48"/>
      <c r="U237" s="48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</row>
    <row r="238" spans="2:58" x14ac:dyDescent="0.4">
      <c r="B238" s="55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48"/>
      <c r="R238" s="48"/>
      <c r="S238" s="48"/>
      <c r="T238" s="48"/>
      <c r="U238" s="48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</row>
    <row r="239" spans="2:58" x14ac:dyDescent="0.4">
      <c r="B239" s="55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48"/>
      <c r="R239" s="48"/>
      <c r="S239" s="48"/>
      <c r="T239" s="48"/>
      <c r="U239" s="48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</row>
    <row r="240" spans="2:58" x14ac:dyDescent="0.4">
      <c r="B240" s="55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48"/>
      <c r="R240" s="48"/>
      <c r="S240" s="48"/>
      <c r="T240" s="48"/>
      <c r="U240" s="48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</row>
    <row r="241" spans="2:58" x14ac:dyDescent="0.4">
      <c r="B241" s="55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48"/>
      <c r="R241" s="48"/>
      <c r="S241" s="48"/>
      <c r="T241" s="48"/>
      <c r="U241" s="48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</row>
    <row r="242" spans="2:58" x14ac:dyDescent="0.4">
      <c r="B242" s="55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48"/>
      <c r="R242" s="48"/>
      <c r="S242" s="48"/>
      <c r="T242" s="48"/>
      <c r="U242" s="48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</row>
    <row r="243" spans="2:58" x14ac:dyDescent="0.4">
      <c r="B243" s="55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48"/>
      <c r="R243" s="48"/>
      <c r="S243" s="48"/>
      <c r="T243" s="48"/>
      <c r="U243" s="48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</row>
    <row r="244" spans="2:58" x14ac:dyDescent="0.4">
      <c r="B244" s="55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48"/>
      <c r="R244" s="48"/>
      <c r="S244" s="48"/>
      <c r="T244" s="48"/>
      <c r="U244" s="48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</row>
    <row r="245" spans="2:58" x14ac:dyDescent="0.4">
      <c r="B245" s="55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48"/>
      <c r="R245" s="48"/>
      <c r="S245" s="48"/>
      <c r="T245" s="48"/>
      <c r="U245" s="48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</row>
    <row r="246" spans="2:58" x14ac:dyDescent="0.4">
      <c r="B246" s="55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48"/>
      <c r="R246" s="48"/>
      <c r="S246" s="48"/>
      <c r="T246" s="48"/>
      <c r="U246" s="48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</row>
    <row r="247" spans="2:58" x14ac:dyDescent="0.4">
      <c r="B247" s="55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48"/>
      <c r="R247" s="48"/>
      <c r="S247" s="48"/>
      <c r="T247" s="48"/>
      <c r="U247" s="48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</row>
    <row r="248" spans="2:58" x14ac:dyDescent="0.4">
      <c r="B248" s="55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48"/>
      <c r="R248" s="48"/>
      <c r="S248" s="48"/>
      <c r="T248" s="48"/>
      <c r="U248" s="48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</row>
    <row r="249" spans="2:58" x14ac:dyDescent="0.4">
      <c r="B249" s="55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48"/>
      <c r="R249" s="48"/>
      <c r="S249" s="48"/>
      <c r="T249" s="48"/>
      <c r="U249" s="48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</row>
    <row r="250" spans="2:58" x14ac:dyDescent="0.4">
      <c r="B250" s="55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48"/>
      <c r="R250" s="48"/>
      <c r="S250" s="48"/>
      <c r="T250" s="48"/>
      <c r="U250" s="48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</row>
    <row r="251" spans="2:58" x14ac:dyDescent="0.4">
      <c r="B251" s="55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48"/>
      <c r="R251" s="48"/>
      <c r="S251" s="48"/>
      <c r="T251" s="48"/>
      <c r="U251" s="48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</row>
    <row r="252" spans="2:58" x14ac:dyDescent="0.4">
      <c r="B252" s="55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48"/>
      <c r="R252" s="48"/>
      <c r="S252" s="48"/>
      <c r="T252" s="48"/>
      <c r="U252" s="48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</row>
    <row r="253" spans="2:58" x14ac:dyDescent="0.4">
      <c r="B253" s="55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48"/>
      <c r="R253" s="48"/>
      <c r="S253" s="48"/>
      <c r="T253" s="48"/>
      <c r="U253" s="48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</row>
    <row r="254" spans="2:58" x14ac:dyDescent="0.4">
      <c r="B254" s="55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48"/>
      <c r="R254" s="48"/>
      <c r="S254" s="48"/>
      <c r="T254" s="48"/>
      <c r="U254" s="48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</row>
    <row r="255" spans="2:58" x14ac:dyDescent="0.4">
      <c r="B255" s="55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48"/>
      <c r="R255" s="48"/>
      <c r="S255" s="48"/>
      <c r="T255" s="48"/>
      <c r="U255" s="48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</row>
    <row r="256" spans="2:58" x14ac:dyDescent="0.4">
      <c r="B256" s="55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48"/>
      <c r="R256" s="48"/>
      <c r="S256" s="48"/>
      <c r="T256" s="48"/>
      <c r="U256" s="48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</row>
    <row r="257" spans="2:58" x14ac:dyDescent="0.4">
      <c r="B257" s="55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48"/>
      <c r="R257" s="48"/>
      <c r="S257" s="48"/>
      <c r="T257" s="48"/>
      <c r="U257" s="48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</row>
    <row r="258" spans="2:58" x14ac:dyDescent="0.4">
      <c r="B258" s="55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48"/>
      <c r="R258" s="48"/>
      <c r="S258" s="48"/>
      <c r="T258" s="48"/>
      <c r="U258" s="48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</row>
    <row r="259" spans="2:58" x14ac:dyDescent="0.4">
      <c r="B259" s="55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48"/>
      <c r="R259" s="48"/>
      <c r="S259" s="48"/>
      <c r="T259" s="48"/>
      <c r="U259" s="48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</row>
    <row r="260" spans="2:58" x14ac:dyDescent="0.4">
      <c r="B260" s="55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48"/>
      <c r="R260" s="48"/>
      <c r="S260" s="48"/>
      <c r="T260" s="48"/>
      <c r="U260" s="48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</row>
    <row r="261" spans="2:58" x14ac:dyDescent="0.4">
      <c r="B261" s="55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48"/>
      <c r="R261" s="48"/>
      <c r="S261" s="48"/>
      <c r="T261" s="48"/>
      <c r="U261" s="48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</row>
    <row r="262" spans="2:58" x14ac:dyDescent="0.4">
      <c r="B262" s="55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48"/>
      <c r="R262" s="48"/>
      <c r="S262" s="48"/>
      <c r="T262" s="48"/>
      <c r="U262" s="48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</row>
    <row r="263" spans="2:58" x14ac:dyDescent="0.4">
      <c r="B263" s="55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48"/>
      <c r="R263" s="48"/>
      <c r="S263" s="48"/>
      <c r="T263" s="48"/>
      <c r="U263" s="48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</row>
    <row r="264" spans="2:58" x14ac:dyDescent="0.4">
      <c r="B264" s="55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48"/>
      <c r="R264" s="48"/>
      <c r="S264" s="48"/>
      <c r="T264" s="48"/>
      <c r="U264" s="48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</row>
    <row r="265" spans="2:58" x14ac:dyDescent="0.4">
      <c r="B265" s="55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48"/>
      <c r="R265" s="48"/>
      <c r="S265" s="48"/>
      <c r="T265" s="48"/>
      <c r="U265" s="48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</row>
    <row r="266" spans="2:58" x14ac:dyDescent="0.4">
      <c r="B266" s="55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48"/>
      <c r="R266" s="48"/>
      <c r="S266" s="48"/>
      <c r="T266" s="48"/>
      <c r="U266" s="48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</row>
    <row r="267" spans="2:58" x14ac:dyDescent="0.4">
      <c r="B267" s="55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48"/>
      <c r="R267" s="48"/>
      <c r="S267" s="48"/>
      <c r="T267" s="48"/>
      <c r="U267" s="48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</row>
    <row r="268" spans="2:58" x14ac:dyDescent="0.4">
      <c r="B268" s="55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48"/>
      <c r="R268" s="48"/>
      <c r="S268" s="48"/>
      <c r="T268" s="48"/>
      <c r="U268" s="48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</row>
    <row r="269" spans="2:58" x14ac:dyDescent="0.4">
      <c r="B269" s="55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48"/>
      <c r="R269" s="48"/>
      <c r="S269" s="48"/>
      <c r="T269" s="48"/>
      <c r="U269" s="48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</row>
    <row r="270" spans="2:58" x14ac:dyDescent="0.4">
      <c r="B270" s="55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48"/>
      <c r="R270" s="48"/>
      <c r="S270" s="48"/>
      <c r="T270" s="48"/>
      <c r="U270" s="48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</row>
    <row r="271" spans="2:58" x14ac:dyDescent="0.4">
      <c r="B271" s="55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48"/>
      <c r="R271" s="48"/>
      <c r="S271" s="48"/>
      <c r="T271" s="48"/>
      <c r="U271" s="48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</row>
    <row r="272" spans="2:58" x14ac:dyDescent="0.4">
      <c r="B272" s="55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48"/>
      <c r="R272" s="48"/>
      <c r="S272" s="48"/>
      <c r="T272" s="48"/>
      <c r="U272" s="48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</row>
    <row r="273" spans="2:58" x14ac:dyDescent="0.4">
      <c r="B273" s="55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48"/>
      <c r="R273" s="48"/>
      <c r="S273" s="48"/>
      <c r="T273" s="48"/>
      <c r="U273" s="48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</row>
    <row r="274" spans="2:58" x14ac:dyDescent="0.4">
      <c r="B274" s="55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48"/>
      <c r="R274" s="48"/>
      <c r="S274" s="48"/>
      <c r="T274" s="48"/>
      <c r="U274" s="48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</row>
    <row r="275" spans="2:58" x14ac:dyDescent="0.4">
      <c r="B275" s="55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48"/>
      <c r="R275" s="48"/>
      <c r="S275" s="48"/>
      <c r="T275" s="48"/>
      <c r="U275" s="48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</row>
    <row r="276" spans="2:58" x14ac:dyDescent="0.4">
      <c r="B276" s="55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48"/>
      <c r="R276" s="48"/>
      <c r="S276" s="48"/>
      <c r="T276" s="48"/>
      <c r="U276" s="48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</row>
    <row r="277" spans="2:58" x14ac:dyDescent="0.4">
      <c r="B277" s="55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48"/>
      <c r="R277" s="48"/>
      <c r="S277" s="48"/>
      <c r="T277" s="48"/>
      <c r="U277" s="48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</row>
    <row r="278" spans="2:58" x14ac:dyDescent="0.4">
      <c r="B278" s="55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48"/>
      <c r="R278" s="48"/>
      <c r="S278" s="48"/>
      <c r="T278" s="48"/>
      <c r="U278" s="48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</row>
    <row r="279" spans="2:58" x14ac:dyDescent="0.4">
      <c r="B279" s="55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48"/>
      <c r="R279" s="48"/>
      <c r="S279" s="48"/>
      <c r="T279" s="48"/>
      <c r="U279" s="48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</row>
    <row r="280" spans="2:58" x14ac:dyDescent="0.4">
      <c r="B280" s="55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48"/>
      <c r="R280" s="48"/>
      <c r="S280" s="48"/>
      <c r="T280" s="48"/>
      <c r="U280" s="48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</row>
    <row r="281" spans="2:58" x14ac:dyDescent="0.4">
      <c r="B281" s="55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48"/>
      <c r="R281" s="48"/>
      <c r="S281" s="48"/>
      <c r="T281" s="48"/>
      <c r="U281" s="48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</row>
    <row r="282" spans="2:58" x14ac:dyDescent="0.4">
      <c r="B282" s="55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48"/>
      <c r="R282" s="48"/>
      <c r="S282" s="48"/>
      <c r="T282" s="48"/>
      <c r="U282" s="48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</row>
    <row r="283" spans="2:58" x14ac:dyDescent="0.4">
      <c r="B283" s="55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48"/>
      <c r="R283" s="48"/>
      <c r="S283" s="48"/>
      <c r="T283" s="48"/>
      <c r="U283" s="48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</row>
    <row r="284" spans="2:58" x14ac:dyDescent="0.4">
      <c r="B284" s="55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48"/>
      <c r="R284" s="48"/>
      <c r="S284" s="48"/>
      <c r="T284" s="48"/>
      <c r="U284" s="48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</row>
    <row r="285" spans="2:58" x14ac:dyDescent="0.4">
      <c r="B285" s="55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48"/>
      <c r="R285" s="48"/>
      <c r="S285" s="48"/>
      <c r="T285" s="48"/>
      <c r="U285" s="48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</row>
    <row r="286" spans="2:58" x14ac:dyDescent="0.4">
      <c r="B286" s="55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48"/>
      <c r="R286" s="48"/>
      <c r="S286" s="48"/>
      <c r="T286" s="48"/>
      <c r="U286" s="48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</row>
    <row r="287" spans="2:58" x14ac:dyDescent="0.4">
      <c r="B287" s="55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48"/>
      <c r="R287" s="48"/>
      <c r="S287" s="48"/>
      <c r="T287" s="48"/>
      <c r="U287" s="48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</row>
    <row r="288" spans="2:58" x14ac:dyDescent="0.4">
      <c r="B288" s="55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48"/>
      <c r="R288" s="48"/>
      <c r="S288" s="48"/>
      <c r="T288" s="48"/>
      <c r="U288" s="48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</row>
    <row r="289" spans="2:58" x14ac:dyDescent="0.4">
      <c r="B289" s="55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48"/>
      <c r="R289" s="48"/>
      <c r="S289" s="48"/>
      <c r="T289" s="48"/>
      <c r="U289" s="48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</row>
    <row r="290" spans="2:58" x14ac:dyDescent="0.4">
      <c r="B290" s="55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48"/>
      <c r="R290" s="48"/>
      <c r="S290" s="48"/>
      <c r="T290" s="48"/>
      <c r="U290" s="48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</row>
    <row r="291" spans="2:58" x14ac:dyDescent="0.4">
      <c r="B291" s="55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48"/>
      <c r="R291" s="48"/>
      <c r="S291" s="48"/>
      <c r="T291" s="48"/>
      <c r="U291" s="48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</row>
    <row r="292" spans="2:58" x14ac:dyDescent="0.4">
      <c r="B292" s="55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48"/>
      <c r="R292" s="48"/>
      <c r="S292" s="48"/>
      <c r="T292" s="48"/>
      <c r="U292" s="48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</row>
    <row r="293" spans="2:58" x14ac:dyDescent="0.4">
      <c r="B293" s="55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48"/>
      <c r="R293" s="48"/>
      <c r="S293" s="48"/>
      <c r="T293" s="48"/>
      <c r="U293" s="48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</row>
    <row r="294" spans="2:58" x14ac:dyDescent="0.4">
      <c r="B294" s="55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48"/>
      <c r="R294" s="48"/>
      <c r="S294" s="48"/>
      <c r="T294" s="48"/>
      <c r="U294" s="48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</row>
    <row r="295" spans="2:58" x14ac:dyDescent="0.4">
      <c r="B295" s="55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48"/>
      <c r="R295" s="48"/>
      <c r="S295" s="48"/>
      <c r="T295" s="48"/>
      <c r="U295" s="48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</row>
    <row r="296" spans="2:58" x14ac:dyDescent="0.4">
      <c r="B296" s="55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48"/>
      <c r="R296" s="48"/>
      <c r="S296" s="48"/>
      <c r="T296" s="48"/>
      <c r="U296" s="48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</row>
    <row r="297" spans="2:58" x14ac:dyDescent="0.4">
      <c r="B297" s="55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48"/>
      <c r="R297" s="48"/>
      <c r="S297" s="48"/>
      <c r="T297" s="48"/>
      <c r="U297" s="48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</row>
    <row r="298" spans="2:58" x14ac:dyDescent="0.4">
      <c r="B298" s="55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48"/>
      <c r="R298" s="48"/>
      <c r="S298" s="48"/>
      <c r="T298" s="48"/>
      <c r="U298" s="48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</row>
    <row r="299" spans="2:58" x14ac:dyDescent="0.4">
      <c r="B299" s="55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48"/>
      <c r="R299" s="48"/>
      <c r="S299" s="48"/>
      <c r="T299" s="48"/>
      <c r="U299" s="48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</row>
    <row r="300" spans="2:58" x14ac:dyDescent="0.4">
      <c r="B300" s="55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48"/>
      <c r="R300" s="48"/>
      <c r="S300" s="48"/>
      <c r="T300" s="48"/>
      <c r="U300" s="48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</row>
    <row r="301" spans="2:58" x14ac:dyDescent="0.4">
      <c r="B301" s="55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48"/>
      <c r="R301" s="48"/>
      <c r="S301" s="48"/>
      <c r="T301" s="48"/>
      <c r="U301" s="48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</row>
    <row r="302" spans="2:58" x14ac:dyDescent="0.4">
      <c r="B302" s="55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48"/>
      <c r="R302" s="48"/>
      <c r="S302" s="48"/>
      <c r="T302" s="48"/>
      <c r="U302" s="48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</row>
    <row r="303" spans="2:58" x14ac:dyDescent="0.4">
      <c r="B303" s="55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48"/>
      <c r="R303" s="48"/>
      <c r="S303" s="48"/>
      <c r="T303" s="48"/>
      <c r="U303" s="48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</row>
    <row r="304" spans="2:58" x14ac:dyDescent="0.4">
      <c r="B304" s="55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48"/>
      <c r="R304" s="48"/>
      <c r="S304" s="48"/>
      <c r="T304" s="48"/>
      <c r="U304" s="48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</row>
    <row r="305" spans="2:58" x14ac:dyDescent="0.4">
      <c r="B305" s="55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48"/>
      <c r="R305" s="48"/>
      <c r="S305" s="48"/>
      <c r="T305" s="48"/>
      <c r="U305" s="48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</row>
    <row r="306" spans="2:58" x14ac:dyDescent="0.4">
      <c r="B306" s="55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48"/>
      <c r="R306" s="48"/>
      <c r="S306" s="48"/>
      <c r="T306" s="48"/>
      <c r="U306" s="48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</row>
    <row r="307" spans="2:58" x14ac:dyDescent="0.4">
      <c r="B307" s="55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48"/>
      <c r="R307" s="48"/>
      <c r="S307" s="48"/>
      <c r="T307" s="48"/>
      <c r="U307" s="48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</row>
    <row r="308" spans="2:58" x14ac:dyDescent="0.4">
      <c r="B308" s="55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48"/>
      <c r="R308" s="48"/>
      <c r="S308" s="48"/>
      <c r="T308" s="48"/>
      <c r="U308" s="48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</row>
    <row r="309" spans="2:58" x14ac:dyDescent="0.4">
      <c r="B309" s="55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48"/>
      <c r="R309" s="48"/>
      <c r="S309" s="48"/>
      <c r="T309" s="48"/>
      <c r="U309" s="48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</row>
    <row r="310" spans="2:58" x14ac:dyDescent="0.4">
      <c r="B310" s="55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48"/>
      <c r="R310" s="48"/>
      <c r="S310" s="48"/>
      <c r="T310" s="48"/>
      <c r="U310" s="48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</row>
    <row r="311" spans="2:58" x14ac:dyDescent="0.4">
      <c r="B311" s="55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48"/>
      <c r="R311" s="48"/>
      <c r="S311" s="48"/>
      <c r="T311" s="48"/>
      <c r="U311" s="48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</row>
    <row r="312" spans="2:58" x14ac:dyDescent="0.4">
      <c r="B312" s="55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48"/>
      <c r="R312" s="48"/>
      <c r="S312" s="48"/>
      <c r="T312" s="48"/>
      <c r="U312" s="48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</row>
    <row r="313" spans="2:58" x14ac:dyDescent="0.4">
      <c r="B313" s="55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48"/>
      <c r="R313" s="48"/>
      <c r="S313" s="48"/>
      <c r="T313" s="48"/>
      <c r="U313" s="48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</row>
    <row r="314" spans="2:58" x14ac:dyDescent="0.4">
      <c r="B314" s="55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48"/>
      <c r="R314" s="48"/>
      <c r="S314" s="48"/>
      <c r="T314" s="48"/>
      <c r="U314" s="48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</row>
    <row r="315" spans="2:58" x14ac:dyDescent="0.4">
      <c r="B315" s="55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48"/>
      <c r="R315" s="48"/>
      <c r="S315" s="48"/>
      <c r="T315" s="48"/>
      <c r="U315" s="48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</row>
    <row r="316" spans="2:58" x14ac:dyDescent="0.4">
      <c r="B316" s="55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48"/>
      <c r="R316" s="48"/>
      <c r="S316" s="48"/>
      <c r="T316" s="48"/>
      <c r="U316" s="48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</row>
    <row r="317" spans="2:58" x14ac:dyDescent="0.4">
      <c r="B317" s="55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48"/>
      <c r="R317" s="48"/>
      <c r="S317" s="48"/>
      <c r="T317" s="48"/>
      <c r="U317" s="48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</row>
    <row r="318" spans="2:58" x14ac:dyDescent="0.4">
      <c r="B318" s="55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48"/>
      <c r="R318" s="48"/>
      <c r="S318" s="48"/>
      <c r="T318" s="48"/>
      <c r="U318" s="48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</row>
    <row r="319" spans="2:58" x14ac:dyDescent="0.4">
      <c r="B319" s="55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48"/>
      <c r="R319" s="48"/>
      <c r="S319" s="48"/>
      <c r="T319" s="48"/>
      <c r="U319" s="48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</row>
    <row r="320" spans="2:58" x14ac:dyDescent="0.4">
      <c r="B320" s="55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48"/>
      <c r="R320" s="48"/>
      <c r="S320" s="48"/>
      <c r="T320" s="48"/>
      <c r="U320" s="48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</row>
    <row r="321" spans="2:58" x14ac:dyDescent="0.4">
      <c r="B321" s="55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48"/>
      <c r="R321" s="48"/>
      <c r="S321" s="48"/>
      <c r="T321" s="48"/>
      <c r="U321" s="48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</row>
    <row r="322" spans="2:58" x14ac:dyDescent="0.4">
      <c r="B322" s="55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48"/>
      <c r="R322" s="48"/>
      <c r="S322" s="48"/>
      <c r="T322" s="48"/>
      <c r="U322" s="48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</row>
    <row r="323" spans="2:58" x14ac:dyDescent="0.4">
      <c r="B323" s="55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48"/>
      <c r="R323" s="48"/>
      <c r="S323" s="48"/>
      <c r="T323" s="48"/>
      <c r="U323" s="48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</row>
    <row r="324" spans="2:58" x14ac:dyDescent="0.4">
      <c r="B324" s="55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48"/>
      <c r="R324" s="48"/>
      <c r="S324" s="48"/>
      <c r="T324" s="48"/>
      <c r="U324" s="48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</row>
    <row r="325" spans="2:58" x14ac:dyDescent="0.4">
      <c r="B325" s="55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48"/>
      <c r="R325" s="48"/>
      <c r="S325" s="48"/>
      <c r="T325" s="48"/>
      <c r="U325" s="48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</row>
    <row r="326" spans="2:58" x14ac:dyDescent="0.4">
      <c r="B326" s="55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48"/>
      <c r="R326" s="48"/>
      <c r="S326" s="48"/>
      <c r="T326" s="48"/>
      <c r="U326" s="48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</row>
    <row r="327" spans="2:58" x14ac:dyDescent="0.4">
      <c r="B327" s="55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48"/>
      <c r="R327" s="48"/>
      <c r="S327" s="48"/>
      <c r="T327" s="48"/>
      <c r="U327" s="48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</row>
    <row r="328" spans="2:58" x14ac:dyDescent="0.4">
      <c r="B328" s="55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48"/>
      <c r="R328" s="48"/>
      <c r="S328" s="48"/>
      <c r="T328" s="48"/>
      <c r="U328" s="48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</row>
    <row r="329" spans="2:58" x14ac:dyDescent="0.4">
      <c r="B329" s="55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48"/>
      <c r="R329" s="48"/>
      <c r="S329" s="48"/>
      <c r="T329" s="48"/>
      <c r="U329" s="48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</row>
    <row r="330" spans="2:58" x14ac:dyDescent="0.4">
      <c r="B330" s="55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48"/>
      <c r="R330" s="48"/>
      <c r="S330" s="48"/>
      <c r="T330" s="48"/>
      <c r="U330" s="48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</row>
    <row r="331" spans="2:58" x14ac:dyDescent="0.4">
      <c r="B331" s="55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48"/>
      <c r="R331" s="48"/>
      <c r="S331" s="48"/>
      <c r="T331" s="48"/>
      <c r="U331" s="48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</row>
    <row r="332" spans="2:58" x14ac:dyDescent="0.4">
      <c r="B332" s="55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48"/>
      <c r="R332" s="48"/>
      <c r="S332" s="48"/>
      <c r="T332" s="48"/>
      <c r="U332" s="48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</row>
    <row r="333" spans="2:58" x14ac:dyDescent="0.4">
      <c r="B333" s="55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48"/>
      <c r="R333" s="48"/>
      <c r="S333" s="48"/>
      <c r="T333" s="48"/>
      <c r="U333" s="48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</row>
    <row r="334" spans="2:58" x14ac:dyDescent="0.4">
      <c r="B334" s="55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48"/>
      <c r="R334" s="48"/>
      <c r="S334" s="48"/>
      <c r="T334" s="48"/>
      <c r="U334" s="48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</row>
    <row r="335" spans="2:58" x14ac:dyDescent="0.4">
      <c r="B335" s="55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48"/>
      <c r="R335" s="48"/>
      <c r="S335" s="48"/>
      <c r="T335" s="48"/>
      <c r="U335" s="48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</row>
    <row r="336" spans="2:58" x14ac:dyDescent="0.4">
      <c r="B336" s="55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48"/>
      <c r="R336" s="48"/>
      <c r="S336" s="48"/>
      <c r="T336" s="48"/>
      <c r="U336" s="48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</row>
    <row r="337" spans="2:58" x14ac:dyDescent="0.4">
      <c r="B337" s="55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48"/>
      <c r="R337" s="48"/>
      <c r="S337" s="48"/>
      <c r="T337" s="48"/>
      <c r="U337" s="48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</row>
    <row r="338" spans="2:58" x14ac:dyDescent="0.4">
      <c r="B338" s="55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48"/>
      <c r="R338" s="48"/>
      <c r="S338" s="48"/>
      <c r="T338" s="48"/>
      <c r="U338" s="48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</row>
    <row r="339" spans="2:58" x14ac:dyDescent="0.4">
      <c r="B339" s="55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48"/>
      <c r="R339" s="48"/>
      <c r="S339" s="48"/>
      <c r="T339" s="48"/>
      <c r="U339" s="48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</row>
    <row r="340" spans="2:58" x14ac:dyDescent="0.4">
      <c r="B340" s="55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48"/>
      <c r="R340" s="48"/>
      <c r="S340" s="48"/>
      <c r="T340" s="48"/>
      <c r="U340" s="48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</row>
    <row r="341" spans="2:58" x14ac:dyDescent="0.4">
      <c r="B341" s="55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48"/>
      <c r="R341" s="48"/>
      <c r="S341" s="48"/>
      <c r="T341" s="48"/>
      <c r="U341" s="48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</row>
    <row r="342" spans="2:58" x14ac:dyDescent="0.4">
      <c r="B342" s="55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48"/>
      <c r="R342" s="48"/>
      <c r="S342" s="48"/>
      <c r="T342" s="48"/>
      <c r="U342" s="48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</row>
    <row r="343" spans="2:58" x14ac:dyDescent="0.4">
      <c r="B343" s="55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48"/>
      <c r="R343" s="48"/>
      <c r="S343" s="48"/>
      <c r="T343" s="48"/>
      <c r="U343" s="48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</row>
    <row r="344" spans="2:58" x14ac:dyDescent="0.4">
      <c r="B344" s="55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48"/>
      <c r="R344" s="48"/>
      <c r="S344" s="48"/>
      <c r="T344" s="48"/>
      <c r="U344" s="48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</row>
    <row r="345" spans="2:58" x14ac:dyDescent="0.4">
      <c r="B345" s="55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48"/>
      <c r="R345" s="48"/>
      <c r="S345" s="48"/>
      <c r="T345" s="48"/>
      <c r="U345" s="48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</row>
    <row r="346" spans="2:58" x14ac:dyDescent="0.4">
      <c r="B346" s="55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48"/>
      <c r="R346" s="48"/>
      <c r="S346" s="48"/>
      <c r="T346" s="48"/>
      <c r="U346" s="48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</row>
    <row r="347" spans="2:58" x14ac:dyDescent="0.4">
      <c r="B347" s="55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48"/>
      <c r="R347" s="48"/>
      <c r="S347" s="48"/>
      <c r="T347" s="48"/>
      <c r="U347" s="48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</row>
    <row r="348" spans="2:58" x14ac:dyDescent="0.4">
      <c r="B348" s="55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48"/>
      <c r="R348" s="48"/>
      <c r="S348" s="48"/>
      <c r="T348" s="48"/>
      <c r="U348" s="48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</row>
    <row r="349" spans="2:58" x14ac:dyDescent="0.4">
      <c r="B349" s="55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48"/>
      <c r="R349" s="48"/>
      <c r="S349" s="48"/>
      <c r="T349" s="48"/>
      <c r="U349" s="48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</row>
    <row r="350" spans="2:58" x14ac:dyDescent="0.4">
      <c r="B350" s="55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48"/>
      <c r="R350" s="48"/>
      <c r="S350" s="48"/>
      <c r="T350" s="48"/>
      <c r="U350" s="48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</row>
    <row r="351" spans="2:58" x14ac:dyDescent="0.4">
      <c r="B351" s="55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48"/>
      <c r="R351" s="48"/>
      <c r="S351" s="48"/>
      <c r="T351" s="48"/>
      <c r="U351" s="48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</row>
    <row r="352" spans="2:58" x14ac:dyDescent="0.4">
      <c r="B352" s="55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48"/>
      <c r="R352" s="48"/>
      <c r="S352" s="48"/>
      <c r="T352" s="48"/>
      <c r="U352" s="48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</row>
    <row r="353" spans="2:58" x14ac:dyDescent="0.4">
      <c r="B353" s="55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48"/>
      <c r="R353" s="48"/>
      <c r="S353" s="48"/>
      <c r="T353" s="48"/>
      <c r="U353" s="48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</row>
    <row r="354" spans="2:58" x14ac:dyDescent="0.4">
      <c r="B354" s="55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48"/>
      <c r="R354" s="48"/>
      <c r="S354" s="48"/>
      <c r="T354" s="48"/>
      <c r="U354" s="48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</row>
    <row r="355" spans="2:58" x14ac:dyDescent="0.4">
      <c r="B355" s="55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48"/>
      <c r="R355" s="48"/>
      <c r="S355" s="48"/>
      <c r="T355" s="48"/>
      <c r="U355" s="48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</row>
    <row r="356" spans="2:58" x14ac:dyDescent="0.4">
      <c r="B356" s="55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48"/>
      <c r="R356" s="48"/>
      <c r="S356" s="48"/>
      <c r="T356" s="48"/>
      <c r="U356" s="48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</row>
    <row r="357" spans="2:58" x14ac:dyDescent="0.4">
      <c r="B357" s="55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48"/>
      <c r="R357" s="48"/>
      <c r="S357" s="48"/>
      <c r="T357" s="48"/>
      <c r="U357" s="48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</row>
    <row r="358" spans="2:58" x14ac:dyDescent="0.4">
      <c r="B358" s="55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48"/>
      <c r="R358" s="48"/>
      <c r="S358" s="48"/>
      <c r="T358" s="48"/>
      <c r="U358" s="48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</row>
    <row r="359" spans="2:58" x14ac:dyDescent="0.4">
      <c r="B359" s="55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48"/>
      <c r="R359" s="48"/>
      <c r="S359" s="48"/>
      <c r="T359" s="48"/>
      <c r="U359" s="48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</row>
    <row r="360" spans="2:58" x14ac:dyDescent="0.4">
      <c r="B360" s="55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48"/>
      <c r="R360" s="48"/>
      <c r="S360" s="48"/>
      <c r="T360" s="48"/>
      <c r="U360" s="48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</row>
    <row r="361" spans="2:58" x14ac:dyDescent="0.4">
      <c r="B361" s="55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48"/>
      <c r="R361" s="48"/>
      <c r="S361" s="48"/>
      <c r="T361" s="48"/>
      <c r="U361" s="48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</row>
    <row r="362" spans="2:58" x14ac:dyDescent="0.4">
      <c r="B362" s="55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48"/>
      <c r="R362" s="48"/>
      <c r="S362" s="48"/>
      <c r="T362" s="48"/>
      <c r="U362" s="48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</row>
    <row r="363" spans="2:58" x14ac:dyDescent="0.4">
      <c r="B363" s="55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48"/>
      <c r="R363" s="48"/>
      <c r="S363" s="48"/>
      <c r="T363" s="48"/>
      <c r="U363" s="48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</row>
    <row r="364" spans="2:58" x14ac:dyDescent="0.4">
      <c r="B364" s="55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48"/>
      <c r="R364" s="48"/>
      <c r="S364" s="48"/>
      <c r="T364" s="48"/>
      <c r="U364" s="48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</row>
    <row r="365" spans="2:58" x14ac:dyDescent="0.4">
      <c r="B365" s="55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48"/>
      <c r="R365" s="48"/>
      <c r="S365" s="48"/>
      <c r="T365" s="48"/>
      <c r="U365" s="48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</row>
    <row r="366" spans="2:58" x14ac:dyDescent="0.4">
      <c r="B366" s="55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48"/>
      <c r="R366" s="48"/>
      <c r="S366" s="48"/>
      <c r="T366" s="48"/>
      <c r="U366" s="48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</row>
    <row r="367" spans="2:58" x14ac:dyDescent="0.4">
      <c r="B367" s="55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48"/>
      <c r="R367" s="48"/>
      <c r="S367" s="48"/>
      <c r="T367" s="48"/>
      <c r="U367" s="48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</row>
    <row r="368" spans="2:58" x14ac:dyDescent="0.4">
      <c r="B368" s="55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48"/>
      <c r="R368" s="48"/>
      <c r="S368" s="48"/>
      <c r="T368" s="48"/>
      <c r="U368" s="48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</row>
    <row r="369" spans="2:58" x14ac:dyDescent="0.4">
      <c r="B369" s="55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48"/>
      <c r="R369" s="48"/>
      <c r="S369" s="48"/>
      <c r="T369" s="48"/>
      <c r="U369" s="48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</row>
    <row r="370" spans="2:58" x14ac:dyDescent="0.4">
      <c r="B370" s="55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48"/>
      <c r="R370" s="48"/>
      <c r="S370" s="48"/>
      <c r="T370" s="48"/>
      <c r="U370" s="48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</row>
    <row r="371" spans="2:58" x14ac:dyDescent="0.4">
      <c r="B371" s="55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48"/>
      <c r="R371" s="48"/>
      <c r="S371" s="48"/>
      <c r="T371" s="48"/>
      <c r="U371" s="48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</row>
    <row r="372" spans="2:58" x14ac:dyDescent="0.4">
      <c r="B372" s="55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48"/>
      <c r="R372" s="48"/>
      <c r="S372" s="48"/>
      <c r="T372" s="48"/>
      <c r="U372" s="48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</row>
    <row r="373" spans="2:58" x14ac:dyDescent="0.4">
      <c r="B373" s="55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48"/>
      <c r="R373" s="48"/>
      <c r="S373" s="48"/>
      <c r="T373" s="48"/>
      <c r="U373" s="48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</row>
    <row r="374" spans="2:58" x14ac:dyDescent="0.4">
      <c r="B374" s="55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48"/>
      <c r="R374" s="48"/>
      <c r="S374" s="48"/>
      <c r="T374" s="48"/>
      <c r="U374" s="48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</row>
    <row r="375" spans="2:58" x14ac:dyDescent="0.4">
      <c r="B375" s="55"/>
    </row>
    <row r="376" spans="2:58" x14ac:dyDescent="0.4">
      <c r="B376" s="55"/>
    </row>
    <row r="377" spans="2:58" x14ac:dyDescent="0.4">
      <c r="B377" s="55"/>
    </row>
    <row r="378" spans="2:58" x14ac:dyDescent="0.4">
      <c r="B378" s="55"/>
    </row>
    <row r="379" spans="2:58" x14ac:dyDescent="0.4">
      <c r="B379" s="55"/>
    </row>
    <row r="380" spans="2:58" x14ac:dyDescent="0.4">
      <c r="B380" s="55"/>
    </row>
    <row r="381" spans="2:58" x14ac:dyDescent="0.4">
      <c r="B381" s="55"/>
    </row>
    <row r="382" spans="2:58" x14ac:dyDescent="0.4">
      <c r="B382" s="55"/>
    </row>
    <row r="383" spans="2:58" x14ac:dyDescent="0.4">
      <c r="B383" s="55"/>
    </row>
    <row r="384" spans="2:58" x14ac:dyDescent="0.4">
      <c r="B384" s="55"/>
    </row>
    <row r="385" spans="2:2" x14ac:dyDescent="0.4">
      <c r="B385" s="55"/>
    </row>
    <row r="386" spans="2:2" x14ac:dyDescent="0.4">
      <c r="B386" s="55"/>
    </row>
    <row r="387" spans="2:2" x14ac:dyDescent="0.4">
      <c r="B387" s="55"/>
    </row>
    <row r="388" spans="2:2" x14ac:dyDescent="0.4">
      <c r="B388" s="55"/>
    </row>
    <row r="389" spans="2:2" x14ac:dyDescent="0.4">
      <c r="B389" s="55"/>
    </row>
    <row r="390" spans="2:2" x14ac:dyDescent="0.4">
      <c r="B390" s="55"/>
    </row>
    <row r="391" spans="2:2" x14ac:dyDescent="0.4">
      <c r="B391" s="55"/>
    </row>
    <row r="392" spans="2:2" x14ac:dyDescent="0.4">
      <c r="B392" s="55"/>
    </row>
    <row r="393" spans="2:2" x14ac:dyDescent="0.4">
      <c r="B393" s="55"/>
    </row>
    <row r="394" spans="2:2" x14ac:dyDescent="0.4">
      <c r="B394" s="55"/>
    </row>
    <row r="395" spans="2:2" x14ac:dyDescent="0.4">
      <c r="B395" s="55"/>
    </row>
    <row r="396" spans="2:2" x14ac:dyDescent="0.4">
      <c r="B396" s="55"/>
    </row>
    <row r="397" spans="2:2" x14ac:dyDescent="0.4">
      <c r="B397" s="55"/>
    </row>
    <row r="398" spans="2:2" x14ac:dyDescent="0.4">
      <c r="B398" s="55"/>
    </row>
    <row r="399" spans="2:2" x14ac:dyDescent="0.4">
      <c r="B399" s="55"/>
    </row>
    <row r="400" spans="2:2" x14ac:dyDescent="0.4">
      <c r="B400" s="55"/>
    </row>
    <row r="401" spans="2:2" x14ac:dyDescent="0.4">
      <c r="B401" s="55"/>
    </row>
    <row r="402" spans="2:2" x14ac:dyDescent="0.4">
      <c r="B402" s="55"/>
    </row>
    <row r="403" spans="2:2" x14ac:dyDescent="0.4">
      <c r="B403" s="55"/>
    </row>
    <row r="404" spans="2:2" x14ac:dyDescent="0.4">
      <c r="B404" s="55"/>
    </row>
    <row r="405" spans="2:2" x14ac:dyDescent="0.4">
      <c r="B405" s="55"/>
    </row>
    <row r="406" spans="2:2" x14ac:dyDescent="0.4">
      <c r="B406" s="55"/>
    </row>
    <row r="407" spans="2:2" x14ac:dyDescent="0.4">
      <c r="B407" s="55"/>
    </row>
    <row r="408" spans="2:2" x14ac:dyDescent="0.4">
      <c r="B408" s="55"/>
    </row>
    <row r="409" spans="2:2" x14ac:dyDescent="0.4">
      <c r="B409" s="55"/>
    </row>
    <row r="410" spans="2:2" x14ac:dyDescent="0.4">
      <c r="B410" s="55"/>
    </row>
    <row r="411" spans="2:2" x14ac:dyDescent="0.4">
      <c r="B411" s="55"/>
    </row>
    <row r="412" spans="2:2" x14ac:dyDescent="0.4">
      <c r="B412" s="55"/>
    </row>
    <row r="413" spans="2:2" x14ac:dyDescent="0.4">
      <c r="B413" s="55"/>
    </row>
    <row r="414" spans="2:2" x14ac:dyDescent="0.4">
      <c r="B414" s="55"/>
    </row>
    <row r="415" spans="2:2" x14ac:dyDescent="0.4">
      <c r="B415" s="55"/>
    </row>
    <row r="416" spans="2:2" x14ac:dyDescent="0.4">
      <c r="B416" s="55"/>
    </row>
    <row r="417" spans="2:2" x14ac:dyDescent="0.4">
      <c r="B417" s="55"/>
    </row>
    <row r="418" spans="2:2" x14ac:dyDescent="0.4">
      <c r="B418" s="55"/>
    </row>
    <row r="419" spans="2:2" x14ac:dyDescent="0.4">
      <c r="B419" s="55"/>
    </row>
    <row r="420" spans="2:2" x14ac:dyDescent="0.4">
      <c r="B420" s="55"/>
    </row>
    <row r="421" spans="2:2" x14ac:dyDescent="0.4">
      <c r="B421" s="55"/>
    </row>
    <row r="422" spans="2:2" x14ac:dyDescent="0.4">
      <c r="B422" s="55"/>
    </row>
    <row r="423" spans="2:2" x14ac:dyDescent="0.4">
      <c r="B423" s="55"/>
    </row>
    <row r="424" spans="2:2" x14ac:dyDescent="0.4">
      <c r="B424" s="55"/>
    </row>
    <row r="425" spans="2:2" x14ac:dyDescent="0.4">
      <c r="B425" s="55"/>
    </row>
    <row r="426" spans="2:2" x14ac:dyDescent="0.4">
      <c r="B426" s="55"/>
    </row>
    <row r="427" spans="2:2" x14ac:dyDescent="0.4">
      <c r="B427" s="55"/>
    </row>
    <row r="428" spans="2:2" x14ac:dyDescent="0.4">
      <c r="B428" s="55"/>
    </row>
    <row r="429" spans="2:2" x14ac:dyDescent="0.4">
      <c r="B429" s="55"/>
    </row>
    <row r="430" spans="2:2" x14ac:dyDescent="0.4">
      <c r="B430" s="55"/>
    </row>
    <row r="431" spans="2:2" x14ac:dyDescent="0.4">
      <c r="B431" s="55"/>
    </row>
    <row r="432" spans="2:2" x14ac:dyDescent="0.4">
      <c r="B432" s="55"/>
    </row>
    <row r="433" spans="2:2" x14ac:dyDescent="0.4">
      <c r="B433" s="55"/>
    </row>
    <row r="434" spans="2:2" x14ac:dyDescent="0.4">
      <c r="B434" s="55"/>
    </row>
    <row r="435" spans="2:2" x14ac:dyDescent="0.4">
      <c r="B435" s="55"/>
    </row>
    <row r="436" spans="2:2" x14ac:dyDescent="0.4">
      <c r="B436" s="55"/>
    </row>
    <row r="437" spans="2:2" x14ac:dyDescent="0.4">
      <c r="B437" s="55"/>
    </row>
    <row r="438" spans="2:2" x14ac:dyDescent="0.4">
      <c r="B438" s="55"/>
    </row>
    <row r="439" spans="2:2" x14ac:dyDescent="0.4">
      <c r="B439" s="55"/>
    </row>
    <row r="440" spans="2:2" x14ac:dyDescent="0.4">
      <c r="B440" s="55"/>
    </row>
    <row r="441" spans="2:2" x14ac:dyDescent="0.4">
      <c r="B441" s="55"/>
    </row>
    <row r="442" spans="2:2" x14ac:dyDescent="0.4">
      <c r="B442" s="55"/>
    </row>
    <row r="443" spans="2:2" x14ac:dyDescent="0.4">
      <c r="B443" s="55"/>
    </row>
    <row r="444" spans="2:2" x14ac:dyDescent="0.4">
      <c r="B444" s="55"/>
    </row>
    <row r="445" spans="2:2" x14ac:dyDescent="0.4">
      <c r="B445" s="55"/>
    </row>
    <row r="446" spans="2:2" x14ac:dyDescent="0.4">
      <c r="B446" s="55"/>
    </row>
    <row r="447" spans="2:2" x14ac:dyDescent="0.4">
      <c r="B447" s="55"/>
    </row>
    <row r="448" spans="2:2" x14ac:dyDescent="0.4">
      <c r="B448" s="55"/>
    </row>
    <row r="449" spans="2:2" x14ac:dyDescent="0.4">
      <c r="B449" s="55"/>
    </row>
    <row r="450" spans="2:2" x14ac:dyDescent="0.4">
      <c r="B450" s="55"/>
    </row>
    <row r="451" spans="2:2" x14ac:dyDescent="0.4">
      <c r="B451" s="55"/>
    </row>
    <row r="452" spans="2:2" x14ac:dyDescent="0.4">
      <c r="B452" s="55"/>
    </row>
    <row r="453" spans="2:2" x14ac:dyDescent="0.4">
      <c r="B453" s="55"/>
    </row>
    <row r="454" spans="2:2" x14ac:dyDescent="0.4">
      <c r="B454" s="55"/>
    </row>
    <row r="455" spans="2:2" x14ac:dyDescent="0.4">
      <c r="B455" s="55"/>
    </row>
    <row r="456" spans="2:2" x14ac:dyDescent="0.4">
      <c r="B456" s="55"/>
    </row>
    <row r="457" spans="2:2" x14ac:dyDescent="0.4">
      <c r="B457" s="55"/>
    </row>
    <row r="458" spans="2:2" x14ac:dyDescent="0.4">
      <c r="B458" s="55"/>
    </row>
    <row r="459" spans="2:2" x14ac:dyDescent="0.4">
      <c r="B459" s="55"/>
    </row>
    <row r="460" spans="2:2" x14ac:dyDescent="0.4">
      <c r="B460" s="55"/>
    </row>
    <row r="461" spans="2:2" x14ac:dyDescent="0.4">
      <c r="B461" s="55"/>
    </row>
    <row r="462" spans="2:2" x14ac:dyDescent="0.4">
      <c r="B462" s="55"/>
    </row>
    <row r="463" spans="2:2" x14ac:dyDescent="0.4">
      <c r="B463" s="55"/>
    </row>
    <row r="464" spans="2:2" x14ac:dyDescent="0.4">
      <c r="B464" s="55"/>
    </row>
    <row r="465" spans="2:2" x14ac:dyDescent="0.4">
      <c r="B465" s="55"/>
    </row>
    <row r="466" spans="2:2" x14ac:dyDescent="0.4">
      <c r="B466" s="55"/>
    </row>
    <row r="467" spans="2:2" x14ac:dyDescent="0.4">
      <c r="B467" s="55"/>
    </row>
    <row r="468" spans="2:2" x14ac:dyDescent="0.4">
      <c r="B468" s="55"/>
    </row>
    <row r="469" spans="2:2" x14ac:dyDescent="0.4">
      <c r="B469" s="55"/>
    </row>
    <row r="470" spans="2:2" x14ac:dyDescent="0.4">
      <c r="B470" s="55"/>
    </row>
    <row r="471" spans="2:2" x14ac:dyDescent="0.4">
      <c r="B471" s="55"/>
    </row>
    <row r="472" spans="2:2" x14ac:dyDescent="0.4">
      <c r="B472" s="55"/>
    </row>
    <row r="473" spans="2:2" x14ac:dyDescent="0.4">
      <c r="B473" s="55"/>
    </row>
    <row r="474" spans="2:2" x14ac:dyDescent="0.4">
      <c r="B474" s="55"/>
    </row>
    <row r="475" spans="2:2" x14ac:dyDescent="0.4">
      <c r="B475" s="55"/>
    </row>
    <row r="476" spans="2:2" x14ac:dyDescent="0.4">
      <c r="B476" s="55"/>
    </row>
    <row r="477" spans="2:2" x14ac:dyDescent="0.4">
      <c r="B477" s="55"/>
    </row>
    <row r="478" spans="2:2" x14ac:dyDescent="0.4">
      <c r="B478" s="55"/>
    </row>
    <row r="479" spans="2:2" x14ac:dyDescent="0.4">
      <c r="B479" s="55"/>
    </row>
    <row r="480" spans="2:2" x14ac:dyDescent="0.4">
      <c r="B480" s="55"/>
    </row>
    <row r="481" spans="2:2" x14ac:dyDescent="0.4">
      <c r="B481" s="55"/>
    </row>
    <row r="482" spans="2:2" x14ac:dyDescent="0.4">
      <c r="B482" s="55"/>
    </row>
    <row r="483" spans="2:2" x14ac:dyDescent="0.4">
      <c r="B483" s="55"/>
    </row>
    <row r="484" spans="2:2" x14ac:dyDescent="0.4">
      <c r="B484" s="55"/>
    </row>
    <row r="485" spans="2:2" x14ac:dyDescent="0.4">
      <c r="B485" s="55"/>
    </row>
    <row r="486" spans="2:2" x14ac:dyDescent="0.4">
      <c r="B486" s="55"/>
    </row>
    <row r="487" spans="2:2" x14ac:dyDescent="0.4">
      <c r="B487" s="55"/>
    </row>
    <row r="488" spans="2:2" x14ac:dyDescent="0.4">
      <c r="B488" s="55"/>
    </row>
    <row r="489" spans="2:2" x14ac:dyDescent="0.4">
      <c r="B489" s="55"/>
    </row>
    <row r="490" spans="2:2" x14ac:dyDescent="0.4">
      <c r="B490" s="55"/>
    </row>
    <row r="491" spans="2:2" x14ac:dyDescent="0.4">
      <c r="B491" s="55"/>
    </row>
    <row r="492" spans="2:2" x14ac:dyDescent="0.4">
      <c r="B492" s="55"/>
    </row>
    <row r="493" spans="2:2" x14ac:dyDescent="0.4">
      <c r="B493" s="55"/>
    </row>
    <row r="494" spans="2:2" x14ac:dyDescent="0.4">
      <c r="B494" s="55"/>
    </row>
    <row r="495" spans="2:2" x14ac:dyDescent="0.4">
      <c r="B495" s="55"/>
    </row>
    <row r="496" spans="2:2" x14ac:dyDescent="0.4">
      <c r="B496" s="55"/>
    </row>
    <row r="497" spans="2:2" x14ac:dyDescent="0.4">
      <c r="B497" s="55"/>
    </row>
    <row r="498" spans="2:2" x14ac:dyDescent="0.4">
      <c r="B498" s="55"/>
    </row>
    <row r="499" spans="2:2" x14ac:dyDescent="0.4">
      <c r="B499" s="55"/>
    </row>
    <row r="500" spans="2:2" x14ac:dyDescent="0.4">
      <c r="B500" s="55"/>
    </row>
    <row r="501" spans="2:2" x14ac:dyDescent="0.4">
      <c r="B501" s="55"/>
    </row>
    <row r="502" spans="2:2" x14ac:dyDescent="0.4">
      <c r="B502" s="55"/>
    </row>
    <row r="503" spans="2:2" x14ac:dyDescent="0.4">
      <c r="B503" s="55"/>
    </row>
    <row r="504" spans="2:2" x14ac:dyDescent="0.4">
      <c r="B504" s="55"/>
    </row>
    <row r="505" spans="2:2" x14ac:dyDescent="0.4">
      <c r="B505" s="55"/>
    </row>
    <row r="506" spans="2:2" x14ac:dyDescent="0.4">
      <c r="B506" s="55"/>
    </row>
    <row r="507" spans="2:2" x14ac:dyDescent="0.4">
      <c r="B507" s="55"/>
    </row>
    <row r="508" spans="2:2" x14ac:dyDescent="0.4">
      <c r="B508" s="55"/>
    </row>
    <row r="509" spans="2:2" x14ac:dyDescent="0.4">
      <c r="B509" s="55"/>
    </row>
    <row r="510" spans="2:2" x14ac:dyDescent="0.4">
      <c r="B510" s="55"/>
    </row>
    <row r="511" spans="2:2" x14ac:dyDescent="0.4">
      <c r="B511" s="55"/>
    </row>
    <row r="512" spans="2:2" x14ac:dyDescent="0.4">
      <c r="B512" s="55"/>
    </row>
    <row r="513" spans="2:2" x14ac:dyDescent="0.4">
      <c r="B513" s="55"/>
    </row>
    <row r="514" spans="2:2" x14ac:dyDescent="0.4">
      <c r="B514" s="55"/>
    </row>
    <row r="515" spans="2:2" x14ac:dyDescent="0.4">
      <c r="B515" s="55"/>
    </row>
    <row r="516" spans="2:2" x14ac:dyDescent="0.4">
      <c r="B516" s="55"/>
    </row>
    <row r="517" spans="2:2" x14ac:dyDescent="0.4">
      <c r="B517" s="55"/>
    </row>
    <row r="518" spans="2:2" x14ac:dyDescent="0.4">
      <c r="B518" s="55"/>
    </row>
    <row r="519" spans="2:2" x14ac:dyDescent="0.4">
      <c r="B519" s="55"/>
    </row>
    <row r="520" spans="2:2" x14ac:dyDescent="0.4">
      <c r="B520" s="55"/>
    </row>
    <row r="521" spans="2:2" x14ac:dyDescent="0.4">
      <c r="B521" s="55"/>
    </row>
    <row r="522" spans="2:2" x14ac:dyDescent="0.4">
      <c r="B522" s="55"/>
    </row>
    <row r="523" spans="2:2" x14ac:dyDescent="0.4">
      <c r="B523" s="55"/>
    </row>
    <row r="524" spans="2:2" x14ac:dyDescent="0.4">
      <c r="B524" s="55"/>
    </row>
    <row r="525" spans="2:2" x14ac:dyDescent="0.4">
      <c r="B525" s="55"/>
    </row>
    <row r="526" spans="2:2" x14ac:dyDescent="0.4">
      <c r="B526" s="55"/>
    </row>
    <row r="527" spans="2:2" x14ac:dyDescent="0.4">
      <c r="B527" s="55"/>
    </row>
    <row r="528" spans="2:2" x14ac:dyDescent="0.4">
      <c r="B528" s="55"/>
    </row>
    <row r="529" spans="2:2" x14ac:dyDescent="0.4">
      <c r="B529" s="55"/>
    </row>
    <row r="530" spans="2:2" x14ac:dyDescent="0.4">
      <c r="B530" s="55"/>
    </row>
    <row r="531" spans="2:2" x14ac:dyDescent="0.4">
      <c r="B531" s="55"/>
    </row>
    <row r="532" spans="2:2" x14ac:dyDescent="0.4">
      <c r="B532" s="55"/>
    </row>
    <row r="533" spans="2:2" x14ac:dyDescent="0.4">
      <c r="B533" s="55"/>
    </row>
    <row r="534" spans="2:2" x14ac:dyDescent="0.4">
      <c r="B534" s="55"/>
    </row>
    <row r="535" spans="2:2" x14ac:dyDescent="0.4">
      <c r="B535" s="55"/>
    </row>
    <row r="536" spans="2:2" x14ac:dyDescent="0.4">
      <c r="B536" s="55"/>
    </row>
    <row r="537" spans="2:2" x14ac:dyDescent="0.4">
      <c r="B537" s="55"/>
    </row>
    <row r="538" spans="2:2" x14ac:dyDescent="0.4">
      <c r="B538" s="55"/>
    </row>
    <row r="539" spans="2:2" x14ac:dyDescent="0.4">
      <c r="B539" s="55"/>
    </row>
    <row r="540" spans="2:2" x14ac:dyDescent="0.4">
      <c r="B540" s="55"/>
    </row>
    <row r="541" spans="2:2" x14ac:dyDescent="0.4">
      <c r="B541" s="55"/>
    </row>
    <row r="542" spans="2:2" x14ac:dyDescent="0.4">
      <c r="B542" s="55"/>
    </row>
    <row r="543" spans="2:2" x14ac:dyDescent="0.4">
      <c r="B543" s="55"/>
    </row>
    <row r="544" spans="2:2" x14ac:dyDescent="0.4">
      <c r="B544" s="55"/>
    </row>
    <row r="545" spans="2:2" x14ac:dyDescent="0.4">
      <c r="B545" s="55"/>
    </row>
    <row r="546" spans="2:2" x14ac:dyDescent="0.4">
      <c r="B546" s="55"/>
    </row>
    <row r="547" spans="2:2" x14ac:dyDescent="0.4">
      <c r="B547" s="55"/>
    </row>
    <row r="548" spans="2:2" x14ac:dyDescent="0.4">
      <c r="B548" s="55"/>
    </row>
    <row r="549" spans="2:2" x14ac:dyDescent="0.4">
      <c r="B549" s="55"/>
    </row>
    <row r="550" spans="2:2" x14ac:dyDescent="0.4">
      <c r="B550" s="55"/>
    </row>
    <row r="551" spans="2:2" x14ac:dyDescent="0.4">
      <c r="B551" s="55"/>
    </row>
    <row r="552" spans="2:2" x14ac:dyDescent="0.4">
      <c r="B552" s="55"/>
    </row>
    <row r="553" spans="2:2" x14ac:dyDescent="0.4">
      <c r="B553" s="55"/>
    </row>
    <row r="554" spans="2:2" x14ac:dyDescent="0.4">
      <c r="B554" s="55"/>
    </row>
    <row r="555" spans="2:2" x14ac:dyDescent="0.4">
      <c r="B555" s="55"/>
    </row>
    <row r="556" spans="2:2" x14ac:dyDescent="0.4">
      <c r="B556" s="55"/>
    </row>
    <row r="557" spans="2:2" x14ac:dyDescent="0.4">
      <c r="B557" s="55"/>
    </row>
    <row r="558" spans="2:2" x14ac:dyDescent="0.4">
      <c r="B558" s="55"/>
    </row>
    <row r="559" spans="2:2" x14ac:dyDescent="0.4">
      <c r="B559" s="55"/>
    </row>
    <row r="560" spans="2:2" x14ac:dyDescent="0.4">
      <c r="B560" s="55"/>
    </row>
    <row r="561" spans="2:2" x14ac:dyDescent="0.4">
      <c r="B561" s="55"/>
    </row>
    <row r="562" spans="2:2" x14ac:dyDescent="0.4">
      <c r="B562" s="55"/>
    </row>
    <row r="563" spans="2:2" x14ac:dyDescent="0.4">
      <c r="B563" s="55"/>
    </row>
    <row r="564" spans="2:2" x14ac:dyDescent="0.4">
      <c r="B564" s="55"/>
    </row>
    <row r="565" spans="2:2" x14ac:dyDescent="0.4">
      <c r="B565" s="55"/>
    </row>
    <row r="566" spans="2:2" x14ac:dyDescent="0.4">
      <c r="B566" s="55"/>
    </row>
    <row r="567" spans="2:2" x14ac:dyDescent="0.4">
      <c r="B567" s="55"/>
    </row>
    <row r="568" spans="2:2" x14ac:dyDescent="0.4">
      <c r="B568" s="55"/>
    </row>
    <row r="569" spans="2:2" x14ac:dyDescent="0.4">
      <c r="B569" s="55"/>
    </row>
    <row r="570" spans="2:2" x14ac:dyDescent="0.4">
      <c r="B570" s="55"/>
    </row>
    <row r="571" spans="2:2" x14ac:dyDescent="0.4">
      <c r="B571" s="55"/>
    </row>
    <row r="572" spans="2:2" x14ac:dyDescent="0.4">
      <c r="B572" s="55"/>
    </row>
    <row r="573" spans="2:2" x14ac:dyDescent="0.4">
      <c r="B573" s="55"/>
    </row>
    <row r="574" spans="2:2" x14ac:dyDescent="0.4">
      <c r="B574" s="55"/>
    </row>
    <row r="575" spans="2:2" x14ac:dyDescent="0.4">
      <c r="B575" s="55"/>
    </row>
    <row r="576" spans="2:2" x14ac:dyDescent="0.4">
      <c r="B576" s="55"/>
    </row>
    <row r="577" spans="2:2" x14ac:dyDescent="0.4">
      <c r="B577" s="55"/>
    </row>
    <row r="578" spans="2:2" x14ac:dyDescent="0.4">
      <c r="B578" s="55"/>
    </row>
    <row r="579" spans="2:2" x14ac:dyDescent="0.4">
      <c r="B579" s="55"/>
    </row>
    <row r="580" spans="2:2" x14ac:dyDescent="0.4">
      <c r="B580" s="55"/>
    </row>
    <row r="581" spans="2:2" x14ac:dyDescent="0.4">
      <c r="B581" s="55"/>
    </row>
    <row r="582" spans="2:2" x14ac:dyDescent="0.4">
      <c r="B582" s="55"/>
    </row>
    <row r="583" spans="2:2" x14ac:dyDescent="0.4">
      <c r="B583" s="55"/>
    </row>
    <row r="584" spans="2:2" x14ac:dyDescent="0.4">
      <c r="B584" s="55"/>
    </row>
    <row r="585" spans="2:2" x14ac:dyDescent="0.4">
      <c r="B585" s="55"/>
    </row>
    <row r="586" spans="2:2" x14ac:dyDescent="0.4">
      <c r="B586" s="55"/>
    </row>
    <row r="587" spans="2:2" x14ac:dyDescent="0.4">
      <c r="B587" s="55"/>
    </row>
    <row r="588" spans="2:2" x14ac:dyDescent="0.4">
      <c r="B588" s="55"/>
    </row>
    <row r="589" spans="2:2" x14ac:dyDescent="0.4">
      <c r="B589" s="55"/>
    </row>
    <row r="590" spans="2:2" x14ac:dyDescent="0.4">
      <c r="B590" s="55"/>
    </row>
    <row r="591" spans="2:2" x14ac:dyDescent="0.4">
      <c r="B591" s="55"/>
    </row>
    <row r="592" spans="2:2" x14ac:dyDescent="0.4">
      <c r="B592" s="55"/>
    </row>
    <row r="593" spans="2:2" x14ac:dyDescent="0.4">
      <c r="B593" s="55"/>
    </row>
    <row r="594" spans="2:2" x14ac:dyDescent="0.4">
      <c r="B594" s="55"/>
    </row>
    <row r="595" spans="2:2" x14ac:dyDescent="0.4">
      <c r="B595" s="55"/>
    </row>
    <row r="596" spans="2:2" x14ac:dyDescent="0.4">
      <c r="B596" s="55"/>
    </row>
    <row r="597" spans="2:2" x14ac:dyDescent="0.4">
      <c r="B597" s="55"/>
    </row>
    <row r="598" spans="2:2" x14ac:dyDescent="0.4">
      <c r="B598" s="55"/>
    </row>
    <row r="599" spans="2:2" x14ac:dyDescent="0.4">
      <c r="B599" s="55"/>
    </row>
    <row r="600" spans="2:2" x14ac:dyDescent="0.4">
      <c r="B600" s="55"/>
    </row>
    <row r="601" spans="2:2" x14ac:dyDescent="0.4">
      <c r="B601" s="55"/>
    </row>
    <row r="602" spans="2:2" x14ac:dyDescent="0.4">
      <c r="B602" s="55"/>
    </row>
    <row r="603" spans="2:2" x14ac:dyDescent="0.4">
      <c r="B603" s="55"/>
    </row>
    <row r="604" spans="2:2" x14ac:dyDescent="0.4">
      <c r="B604" s="55"/>
    </row>
    <row r="605" spans="2:2" x14ac:dyDescent="0.4">
      <c r="B605" s="55"/>
    </row>
    <row r="606" spans="2:2" x14ac:dyDescent="0.4">
      <c r="B606" s="55"/>
    </row>
    <row r="607" spans="2:2" x14ac:dyDescent="0.4">
      <c r="B607" s="55"/>
    </row>
    <row r="608" spans="2:2" x14ac:dyDescent="0.4">
      <c r="B608" s="55"/>
    </row>
    <row r="609" spans="2:2" x14ac:dyDescent="0.4">
      <c r="B609" s="55"/>
    </row>
    <row r="610" spans="2:2" x14ac:dyDescent="0.4">
      <c r="B610" s="55"/>
    </row>
    <row r="611" spans="2:2" x14ac:dyDescent="0.4">
      <c r="B611" s="55"/>
    </row>
    <row r="612" spans="2:2" x14ac:dyDescent="0.4">
      <c r="B612" s="55"/>
    </row>
    <row r="613" spans="2:2" x14ac:dyDescent="0.4">
      <c r="B613" s="55"/>
    </row>
    <row r="614" spans="2:2" x14ac:dyDescent="0.4">
      <c r="B614" s="55"/>
    </row>
    <row r="615" spans="2:2" x14ac:dyDescent="0.4">
      <c r="B615" s="55"/>
    </row>
    <row r="616" spans="2:2" x14ac:dyDescent="0.4">
      <c r="B616" s="55"/>
    </row>
    <row r="617" spans="2:2" x14ac:dyDescent="0.4">
      <c r="B617" s="55"/>
    </row>
    <row r="618" spans="2:2" x14ac:dyDescent="0.4">
      <c r="B618" s="55"/>
    </row>
    <row r="619" spans="2:2" x14ac:dyDescent="0.4">
      <c r="B619" s="55"/>
    </row>
    <row r="620" spans="2:2" x14ac:dyDescent="0.4">
      <c r="B620" s="55"/>
    </row>
    <row r="621" spans="2:2" x14ac:dyDescent="0.4">
      <c r="B621" s="55"/>
    </row>
    <row r="622" spans="2:2" x14ac:dyDescent="0.4">
      <c r="B622" s="55"/>
    </row>
    <row r="623" spans="2:2" x14ac:dyDescent="0.4">
      <c r="B623" s="55"/>
    </row>
    <row r="624" spans="2:2" x14ac:dyDescent="0.4">
      <c r="B624" s="55"/>
    </row>
    <row r="625" spans="2:2" x14ac:dyDescent="0.4">
      <c r="B625" s="55"/>
    </row>
    <row r="626" spans="2:2" x14ac:dyDescent="0.4">
      <c r="B626" s="55"/>
    </row>
    <row r="627" spans="2:2" x14ac:dyDescent="0.4">
      <c r="B627" s="55"/>
    </row>
    <row r="628" spans="2:2" x14ac:dyDescent="0.4">
      <c r="B628" s="55"/>
    </row>
    <row r="629" spans="2:2" x14ac:dyDescent="0.4">
      <c r="B629" s="55"/>
    </row>
    <row r="630" spans="2:2" x14ac:dyDescent="0.4">
      <c r="B630" s="55"/>
    </row>
    <row r="631" spans="2:2" x14ac:dyDescent="0.4">
      <c r="B631" s="55"/>
    </row>
    <row r="632" spans="2:2" x14ac:dyDescent="0.4">
      <c r="B632" s="55"/>
    </row>
    <row r="633" spans="2:2" x14ac:dyDescent="0.4">
      <c r="B633" s="55"/>
    </row>
    <row r="634" spans="2:2" x14ac:dyDescent="0.4">
      <c r="B634" s="55"/>
    </row>
    <row r="635" spans="2:2" x14ac:dyDescent="0.4">
      <c r="B635" s="55"/>
    </row>
    <row r="636" spans="2:2" x14ac:dyDescent="0.4">
      <c r="B636" s="55"/>
    </row>
    <row r="637" spans="2:2" x14ac:dyDescent="0.4">
      <c r="B637" s="55"/>
    </row>
    <row r="638" spans="2:2" x14ac:dyDescent="0.4">
      <c r="B638" s="55"/>
    </row>
    <row r="639" spans="2:2" x14ac:dyDescent="0.4">
      <c r="B639" s="55"/>
    </row>
    <row r="640" spans="2:2" x14ac:dyDescent="0.4">
      <c r="B640" s="55"/>
    </row>
    <row r="641" spans="2:2" x14ac:dyDescent="0.4">
      <c r="B641" s="55"/>
    </row>
    <row r="642" spans="2:2" x14ac:dyDescent="0.4">
      <c r="B642" s="55"/>
    </row>
    <row r="643" spans="2:2" x14ac:dyDescent="0.4">
      <c r="B643" s="55"/>
    </row>
    <row r="644" spans="2:2" x14ac:dyDescent="0.4">
      <c r="B644" s="55"/>
    </row>
    <row r="645" spans="2:2" x14ac:dyDescent="0.4">
      <c r="B645" s="55"/>
    </row>
    <row r="646" spans="2:2" x14ac:dyDescent="0.4">
      <c r="B646" s="55"/>
    </row>
    <row r="647" spans="2:2" x14ac:dyDescent="0.4">
      <c r="B647" s="55"/>
    </row>
    <row r="648" spans="2:2" x14ac:dyDescent="0.4">
      <c r="B648" s="55"/>
    </row>
    <row r="649" spans="2:2" x14ac:dyDescent="0.4">
      <c r="B649" s="55"/>
    </row>
    <row r="650" spans="2:2" x14ac:dyDescent="0.4">
      <c r="B650" s="55"/>
    </row>
    <row r="651" spans="2:2" x14ac:dyDescent="0.4">
      <c r="B651" s="55"/>
    </row>
    <row r="652" spans="2:2" x14ac:dyDescent="0.4">
      <c r="B652" s="55"/>
    </row>
    <row r="653" spans="2:2" x14ac:dyDescent="0.4">
      <c r="B653" s="55"/>
    </row>
    <row r="654" spans="2:2" x14ac:dyDescent="0.4">
      <c r="B654" s="55"/>
    </row>
    <row r="655" spans="2:2" x14ac:dyDescent="0.4">
      <c r="B655" s="55"/>
    </row>
    <row r="656" spans="2:2" x14ac:dyDescent="0.4">
      <c r="B656" s="55"/>
    </row>
    <row r="657" spans="2:2" x14ac:dyDescent="0.4">
      <c r="B657" s="55"/>
    </row>
    <row r="658" spans="2:2" x14ac:dyDescent="0.4">
      <c r="B658" s="55"/>
    </row>
    <row r="659" spans="2:2" x14ac:dyDescent="0.4">
      <c r="B659" s="55"/>
    </row>
    <row r="660" spans="2:2" x14ac:dyDescent="0.4">
      <c r="B660" s="55"/>
    </row>
    <row r="661" spans="2:2" x14ac:dyDescent="0.4">
      <c r="B661" s="55"/>
    </row>
    <row r="662" spans="2:2" x14ac:dyDescent="0.4">
      <c r="B662" s="55"/>
    </row>
    <row r="663" spans="2:2" x14ac:dyDescent="0.4">
      <c r="B663" s="55"/>
    </row>
    <row r="664" spans="2:2" x14ac:dyDescent="0.4">
      <c r="B664" s="55"/>
    </row>
    <row r="665" spans="2:2" x14ac:dyDescent="0.4">
      <c r="B665" s="55"/>
    </row>
    <row r="666" spans="2:2" x14ac:dyDescent="0.4">
      <c r="B666" s="55"/>
    </row>
    <row r="667" spans="2:2" x14ac:dyDescent="0.4">
      <c r="B667" s="55"/>
    </row>
    <row r="668" spans="2:2" x14ac:dyDescent="0.4">
      <c r="B668" s="55"/>
    </row>
    <row r="669" spans="2:2" x14ac:dyDescent="0.4">
      <c r="B669" s="55"/>
    </row>
    <row r="670" spans="2:2" x14ac:dyDescent="0.4">
      <c r="B670" s="55"/>
    </row>
    <row r="671" spans="2:2" x14ac:dyDescent="0.4">
      <c r="B671" s="55"/>
    </row>
    <row r="672" spans="2:2" x14ac:dyDescent="0.4">
      <c r="B672" s="55"/>
    </row>
    <row r="673" spans="2:2" x14ac:dyDescent="0.4">
      <c r="B673" s="55"/>
    </row>
    <row r="674" spans="2:2" x14ac:dyDescent="0.4">
      <c r="B674" s="55"/>
    </row>
    <row r="675" spans="2:2" x14ac:dyDescent="0.4">
      <c r="B675" s="55"/>
    </row>
    <row r="676" spans="2:2" x14ac:dyDescent="0.4">
      <c r="B676" s="55"/>
    </row>
    <row r="677" spans="2:2" x14ac:dyDescent="0.4">
      <c r="B677" s="55"/>
    </row>
    <row r="678" spans="2:2" x14ac:dyDescent="0.4">
      <c r="B678" s="55"/>
    </row>
    <row r="679" spans="2:2" x14ac:dyDescent="0.4">
      <c r="B679" s="55"/>
    </row>
    <row r="680" spans="2:2" x14ac:dyDescent="0.4">
      <c r="B680" s="55"/>
    </row>
    <row r="681" spans="2:2" x14ac:dyDescent="0.4">
      <c r="B681" s="55"/>
    </row>
    <row r="682" spans="2:2" x14ac:dyDescent="0.4">
      <c r="B682" s="55"/>
    </row>
    <row r="683" spans="2:2" x14ac:dyDescent="0.4">
      <c r="B683" s="55"/>
    </row>
    <row r="684" spans="2:2" x14ac:dyDescent="0.4">
      <c r="B684" s="55"/>
    </row>
    <row r="685" spans="2:2" x14ac:dyDescent="0.4">
      <c r="B685" s="55"/>
    </row>
    <row r="686" spans="2:2" x14ac:dyDescent="0.4">
      <c r="B686" s="55"/>
    </row>
    <row r="687" spans="2:2" x14ac:dyDescent="0.4">
      <c r="B687" s="55"/>
    </row>
    <row r="688" spans="2:2" x14ac:dyDescent="0.4">
      <c r="B688" s="55"/>
    </row>
    <row r="689" spans="2:2" x14ac:dyDescent="0.4">
      <c r="B689" s="55"/>
    </row>
    <row r="690" spans="2:2" x14ac:dyDescent="0.4">
      <c r="B690" s="55"/>
    </row>
    <row r="691" spans="2:2" x14ac:dyDescent="0.4">
      <c r="B691" s="55"/>
    </row>
    <row r="692" spans="2:2" x14ac:dyDescent="0.4">
      <c r="B692" s="55"/>
    </row>
    <row r="693" spans="2:2" x14ac:dyDescent="0.4">
      <c r="B693" s="55"/>
    </row>
    <row r="694" spans="2:2" x14ac:dyDescent="0.4">
      <c r="B694" s="55"/>
    </row>
    <row r="695" spans="2:2" x14ac:dyDescent="0.4">
      <c r="B695" s="55"/>
    </row>
    <row r="696" spans="2:2" x14ac:dyDescent="0.4">
      <c r="B696" s="55"/>
    </row>
    <row r="697" spans="2:2" x14ac:dyDescent="0.4">
      <c r="B697" s="55"/>
    </row>
    <row r="698" spans="2:2" x14ac:dyDescent="0.4">
      <c r="B698" s="55"/>
    </row>
    <row r="699" spans="2:2" x14ac:dyDescent="0.4">
      <c r="B699" s="55"/>
    </row>
    <row r="700" spans="2:2" x14ac:dyDescent="0.4">
      <c r="B700" s="55"/>
    </row>
    <row r="701" spans="2:2" x14ac:dyDescent="0.4">
      <c r="B701" s="55"/>
    </row>
    <row r="702" spans="2:2" x14ac:dyDescent="0.4">
      <c r="B702" s="55"/>
    </row>
    <row r="703" spans="2:2" x14ac:dyDescent="0.4">
      <c r="B703" s="55"/>
    </row>
    <row r="704" spans="2:2" x14ac:dyDescent="0.4">
      <c r="B704" s="55"/>
    </row>
    <row r="705" spans="2:2" x14ac:dyDescent="0.4">
      <c r="B705" s="55"/>
    </row>
    <row r="706" spans="2:2" x14ac:dyDescent="0.4">
      <c r="B706" s="55"/>
    </row>
    <row r="707" spans="2:2" x14ac:dyDescent="0.4">
      <c r="B707" s="55"/>
    </row>
    <row r="708" spans="2:2" x14ac:dyDescent="0.4">
      <c r="B708" s="55"/>
    </row>
    <row r="709" spans="2:2" x14ac:dyDescent="0.4">
      <c r="B709" s="55"/>
    </row>
    <row r="710" spans="2:2" x14ac:dyDescent="0.4">
      <c r="B710" s="55"/>
    </row>
    <row r="711" spans="2:2" x14ac:dyDescent="0.4">
      <c r="B711" s="55"/>
    </row>
    <row r="712" spans="2:2" x14ac:dyDescent="0.4">
      <c r="B712" s="55"/>
    </row>
    <row r="713" spans="2:2" x14ac:dyDescent="0.4">
      <c r="B713" s="55"/>
    </row>
    <row r="714" spans="2:2" x14ac:dyDescent="0.4">
      <c r="B714" s="55"/>
    </row>
    <row r="715" spans="2:2" x14ac:dyDescent="0.4">
      <c r="B715" s="55"/>
    </row>
    <row r="716" spans="2:2" x14ac:dyDescent="0.4">
      <c r="B716" s="55"/>
    </row>
    <row r="717" spans="2:2" x14ac:dyDescent="0.4">
      <c r="B717" s="55"/>
    </row>
    <row r="718" spans="2:2" x14ac:dyDescent="0.4">
      <c r="B718" s="55"/>
    </row>
    <row r="719" spans="2:2" x14ac:dyDescent="0.4">
      <c r="B719" s="55"/>
    </row>
    <row r="720" spans="2:2" x14ac:dyDescent="0.4">
      <c r="B720" s="55"/>
    </row>
    <row r="721" spans="2:2" x14ac:dyDescent="0.4">
      <c r="B721" s="55"/>
    </row>
    <row r="722" spans="2:2" x14ac:dyDescent="0.4">
      <c r="B722" s="55"/>
    </row>
    <row r="723" spans="2:2" x14ac:dyDescent="0.4">
      <c r="B723" s="55"/>
    </row>
    <row r="724" spans="2:2" x14ac:dyDescent="0.4">
      <c r="B724" s="55"/>
    </row>
    <row r="725" spans="2:2" x14ac:dyDescent="0.4">
      <c r="B725" s="55"/>
    </row>
    <row r="726" spans="2:2" x14ac:dyDescent="0.4">
      <c r="B726" s="55"/>
    </row>
    <row r="727" spans="2:2" x14ac:dyDescent="0.4">
      <c r="B727" s="55"/>
    </row>
    <row r="728" spans="2:2" x14ac:dyDescent="0.4">
      <c r="B728" s="55"/>
    </row>
    <row r="729" spans="2:2" x14ac:dyDescent="0.4">
      <c r="B729" s="55"/>
    </row>
    <row r="730" spans="2:2" x14ac:dyDescent="0.4">
      <c r="B730" s="55"/>
    </row>
    <row r="731" spans="2:2" x14ac:dyDescent="0.4">
      <c r="B731" s="55"/>
    </row>
    <row r="732" spans="2:2" x14ac:dyDescent="0.4">
      <c r="B732" s="55"/>
    </row>
    <row r="733" spans="2:2" x14ac:dyDescent="0.4">
      <c r="B733" s="55"/>
    </row>
    <row r="734" spans="2:2" x14ac:dyDescent="0.4">
      <c r="B734" s="55"/>
    </row>
    <row r="735" spans="2:2" x14ac:dyDescent="0.4">
      <c r="B735" s="55"/>
    </row>
    <row r="736" spans="2:2" x14ac:dyDescent="0.4">
      <c r="B736" s="55"/>
    </row>
    <row r="737" spans="2:2" x14ac:dyDescent="0.4">
      <c r="B737" s="55"/>
    </row>
    <row r="738" spans="2:2" x14ac:dyDescent="0.4">
      <c r="B738" s="55"/>
    </row>
    <row r="739" spans="2:2" x14ac:dyDescent="0.4">
      <c r="B739" s="55"/>
    </row>
    <row r="740" spans="2:2" x14ac:dyDescent="0.4">
      <c r="B740" s="55"/>
    </row>
    <row r="741" spans="2:2" x14ac:dyDescent="0.4">
      <c r="B741" s="55"/>
    </row>
    <row r="742" spans="2:2" x14ac:dyDescent="0.4">
      <c r="B742" s="55"/>
    </row>
    <row r="743" spans="2:2" x14ac:dyDescent="0.4">
      <c r="B743" s="55"/>
    </row>
    <row r="744" spans="2:2" x14ac:dyDescent="0.4">
      <c r="B744" s="55"/>
    </row>
    <row r="745" spans="2:2" x14ac:dyDescent="0.4">
      <c r="B745" s="55"/>
    </row>
    <row r="746" spans="2:2" x14ac:dyDescent="0.4">
      <c r="B746" s="55"/>
    </row>
    <row r="747" spans="2:2" x14ac:dyDescent="0.4">
      <c r="B747" s="55"/>
    </row>
    <row r="748" spans="2:2" x14ac:dyDescent="0.4">
      <c r="B748" s="55"/>
    </row>
    <row r="749" spans="2:2" x14ac:dyDescent="0.4">
      <c r="B749" s="55"/>
    </row>
    <row r="750" spans="2:2" x14ac:dyDescent="0.4">
      <c r="B750" s="55"/>
    </row>
    <row r="751" spans="2:2" x14ac:dyDescent="0.4">
      <c r="B751" s="55"/>
    </row>
    <row r="752" spans="2:2" x14ac:dyDescent="0.4">
      <c r="B752" s="55"/>
    </row>
    <row r="753" spans="2:2" x14ac:dyDescent="0.4">
      <c r="B753" s="55"/>
    </row>
    <row r="754" spans="2:2" x14ac:dyDescent="0.4">
      <c r="B754" s="55"/>
    </row>
    <row r="755" spans="2:2" x14ac:dyDescent="0.4">
      <c r="B755" s="55"/>
    </row>
    <row r="756" spans="2:2" x14ac:dyDescent="0.4">
      <c r="B756" s="55"/>
    </row>
    <row r="757" spans="2:2" x14ac:dyDescent="0.4">
      <c r="B757" s="55"/>
    </row>
    <row r="758" spans="2:2" x14ac:dyDescent="0.4">
      <c r="B758" s="55"/>
    </row>
    <row r="759" spans="2:2" x14ac:dyDescent="0.4">
      <c r="B759" s="55"/>
    </row>
    <row r="760" spans="2:2" x14ac:dyDescent="0.4">
      <c r="B760" s="55"/>
    </row>
    <row r="761" spans="2:2" x14ac:dyDescent="0.4">
      <c r="B761" s="55"/>
    </row>
    <row r="762" spans="2:2" x14ac:dyDescent="0.4">
      <c r="B762" s="55"/>
    </row>
    <row r="763" spans="2:2" x14ac:dyDescent="0.4">
      <c r="B763" s="55"/>
    </row>
    <row r="764" spans="2:2" x14ac:dyDescent="0.4">
      <c r="B764" s="55"/>
    </row>
    <row r="765" spans="2:2" x14ac:dyDescent="0.4">
      <c r="B765" s="55"/>
    </row>
    <row r="766" spans="2:2" x14ac:dyDescent="0.4">
      <c r="B766" s="55"/>
    </row>
    <row r="767" spans="2:2" x14ac:dyDescent="0.4">
      <c r="B767" s="55"/>
    </row>
    <row r="768" spans="2:2" x14ac:dyDescent="0.4">
      <c r="B768" s="55"/>
    </row>
    <row r="769" spans="2:2" x14ac:dyDescent="0.4">
      <c r="B769" s="55"/>
    </row>
    <row r="770" spans="2:2" x14ac:dyDescent="0.4">
      <c r="B770" s="55"/>
    </row>
    <row r="771" spans="2:2" x14ac:dyDescent="0.4">
      <c r="B771" s="55"/>
    </row>
    <row r="772" spans="2:2" x14ac:dyDescent="0.4">
      <c r="B772" s="55"/>
    </row>
    <row r="773" spans="2:2" x14ac:dyDescent="0.4">
      <c r="B773" s="55"/>
    </row>
    <row r="774" spans="2:2" x14ac:dyDescent="0.4">
      <c r="B774" s="55"/>
    </row>
    <row r="775" spans="2:2" x14ac:dyDescent="0.4">
      <c r="B775" s="55"/>
    </row>
    <row r="776" spans="2:2" x14ac:dyDescent="0.4">
      <c r="B776" s="55"/>
    </row>
    <row r="777" spans="2:2" x14ac:dyDescent="0.4">
      <c r="B777" s="55"/>
    </row>
    <row r="778" spans="2:2" x14ac:dyDescent="0.4">
      <c r="B778" s="55"/>
    </row>
    <row r="779" spans="2:2" x14ac:dyDescent="0.4">
      <c r="B779" s="55"/>
    </row>
    <row r="780" spans="2:2" x14ac:dyDescent="0.4">
      <c r="B780" s="55"/>
    </row>
    <row r="781" spans="2:2" x14ac:dyDescent="0.4">
      <c r="B781" s="55"/>
    </row>
    <row r="782" spans="2:2" x14ac:dyDescent="0.4">
      <c r="B782" s="55"/>
    </row>
    <row r="783" spans="2:2" x14ac:dyDescent="0.4">
      <c r="B783" s="55"/>
    </row>
    <row r="784" spans="2:2" x14ac:dyDescent="0.4">
      <c r="B784" s="55"/>
    </row>
    <row r="785" spans="2:2" x14ac:dyDescent="0.4">
      <c r="B785" s="55"/>
    </row>
    <row r="786" spans="2:2" x14ac:dyDescent="0.4">
      <c r="B786" s="55"/>
    </row>
    <row r="787" spans="2:2" x14ac:dyDescent="0.4">
      <c r="B787" s="55"/>
    </row>
    <row r="788" spans="2:2" x14ac:dyDescent="0.4">
      <c r="B788" s="55"/>
    </row>
    <row r="789" spans="2:2" x14ac:dyDescent="0.4">
      <c r="B789" s="55"/>
    </row>
    <row r="790" spans="2:2" x14ac:dyDescent="0.4">
      <c r="B790" s="55"/>
    </row>
    <row r="791" spans="2:2" x14ac:dyDescent="0.4">
      <c r="B791" s="55"/>
    </row>
    <row r="792" spans="2:2" x14ac:dyDescent="0.4">
      <c r="B792" s="55"/>
    </row>
    <row r="793" spans="2:2" x14ac:dyDescent="0.4">
      <c r="B793" s="55"/>
    </row>
    <row r="794" spans="2:2" x14ac:dyDescent="0.4">
      <c r="B794" s="55"/>
    </row>
    <row r="795" spans="2:2" x14ac:dyDescent="0.4">
      <c r="B795" s="55"/>
    </row>
    <row r="796" spans="2:2" x14ac:dyDescent="0.4">
      <c r="B796" s="55"/>
    </row>
    <row r="797" spans="2:2" x14ac:dyDescent="0.4">
      <c r="B797" s="55"/>
    </row>
    <row r="798" spans="2:2" x14ac:dyDescent="0.4">
      <c r="B798" s="55"/>
    </row>
    <row r="799" spans="2:2" x14ac:dyDescent="0.4">
      <c r="B799" s="55"/>
    </row>
    <row r="800" spans="2:2" x14ac:dyDescent="0.4">
      <c r="B800" s="55"/>
    </row>
    <row r="801" spans="2:2" x14ac:dyDescent="0.4">
      <c r="B801" s="55"/>
    </row>
    <row r="802" spans="2:2" x14ac:dyDescent="0.4">
      <c r="B802" s="55"/>
    </row>
    <row r="803" spans="2:2" x14ac:dyDescent="0.4">
      <c r="B803" s="55"/>
    </row>
    <row r="804" spans="2:2" x14ac:dyDescent="0.4">
      <c r="B804" s="55"/>
    </row>
    <row r="805" spans="2:2" x14ac:dyDescent="0.4">
      <c r="B805" s="55"/>
    </row>
    <row r="806" spans="2:2" x14ac:dyDescent="0.4">
      <c r="B806" s="55"/>
    </row>
    <row r="807" spans="2:2" x14ac:dyDescent="0.4">
      <c r="B807" s="55"/>
    </row>
    <row r="808" spans="2:2" x14ac:dyDescent="0.4">
      <c r="B808" s="55"/>
    </row>
    <row r="809" spans="2:2" x14ac:dyDescent="0.4">
      <c r="B809" s="55"/>
    </row>
    <row r="810" spans="2:2" x14ac:dyDescent="0.4">
      <c r="B810" s="55"/>
    </row>
    <row r="811" spans="2:2" x14ac:dyDescent="0.4">
      <c r="B811" s="55"/>
    </row>
    <row r="812" spans="2:2" x14ac:dyDescent="0.4">
      <c r="B812" s="55"/>
    </row>
    <row r="813" spans="2:2" x14ac:dyDescent="0.4">
      <c r="B813" s="55"/>
    </row>
    <row r="814" spans="2:2" x14ac:dyDescent="0.4">
      <c r="B814" s="55"/>
    </row>
    <row r="815" spans="2:2" x14ac:dyDescent="0.4">
      <c r="B815" s="55"/>
    </row>
    <row r="816" spans="2:2" x14ac:dyDescent="0.4">
      <c r="B816" s="55"/>
    </row>
    <row r="817" spans="2:2" x14ac:dyDescent="0.4">
      <c r="B817" s="55"/>
    </row>
    <row r="818" spans="2:2" x14ac:dyDescent="0.4">
      <c r="B818" s="55"/>
    </row>
    <row r="819" spans="2:2" x14ac:dyDescent="0.4">
      <c r="B819" s="55"/>
    </row>
    <row r="820" spans="2:2" x14ac:dyDescent="0.4">
      <c r="B820" s="55"/>
    </row>
    <row r="821" spans="2:2" x14ac:dyDescent="0.4">
      <c r="B821" s="55"/>
    </row>
    <row r="822" spans="2:2" x14ac:dyDescent="0.4">
      <c r="B822" s="55"/>
    </row>
    <row r="823" spans="2:2" x14ac:dyDescent="0.4">
      <c r="B823" s="55"/>
    </row>
    <row r="824" spans="2:2" x14ac:dyDescent="0.4">
      <c r="B824" s="55"/>
    </row>
    <row r="825" spans="2:2" x14ac:dyDescent="0.4">
      <c r="B825" s="55"/>
    </row>
    <row r="826" spans="2:2" x14ac:dyDescent="0.4">
      <c r="B826" s="55"/>
    </row>
    <row r="827" spans="2:2" x14ac:dyDescent="0.4">
      <c r="B827" s="55"/>
    </row>
    <row r="828" spans="2:2" x14ac:dyDescent="0.4">
      <c r="B828" s="55"/>
    </row>
    <row r="829" spans="2:2" x14ac:dyDescent="0.4">
      <c r="B829" s="55"/>
    </row>
    <row r="830" spans="2:2" x14ac:dyDescent="0.4">
      <c r="B830" s="55"/>
    </row>
    <row r="831" spans="2:2" x14ac:dyDescent="0.4">
      <c r="B831" s="55"/>
    </row>
    <row r="832" spans="2:2" x14ac:dyDescent="0.4">
      <c r="B832" s="55"/>
    </row>
    <row r="833" spans="2:2" x14ac:dyDescent="0.4">
      <c r="B833" s="55"/>
    </row>
    <row r="834" spans="2:2" x14ac:dyDescent="0.4">
      <c r="B834" s="55"/>
    </row>
    <row r="835" spans="2:2" x14ac:dyDescent="0.4">
      <c r="B835" s="55"/>
    </row>
    <row r="836" spans="2:2" x14ac:dyDescent="0.4">
      <c r="B836" s="55"/>
    </row>
    <row r="837" spans="2:2" x14ac:dyDescent="0.4">
      <c r="B837" s="55"/>
    </row>
    <row r="838" spans="2:2" x14ac:dyDescent="0.4">
      <c r="B838" s="55"/>
    </row>
    <row r="839" spans="2:2" x14ac:dyDescent="0.4">
      <c r="B839" s="55"/>
    </row>
    <row r="840" spans="2:2" x14ac:dyDescent="0.4">
      <c r="B840" s="55"/>
    </row>
    <row r="841" spans="2:2" x14ac:dyDescent="0.4">
      <c r="B841" s="55"/>
    </row>
    <row r="842" spans="2:2" x14ac:dyDescent="0.4">
      <c r="B842" s="55"/>
    </row>
    <row r="843" spans="2:2" x14ac:dyDescent="0.4">
      <c r="B843" s="55"/>
    </row>
    <row r="844" spans="2:2" x14ac:dyDescent="0.4">
      <c r="B844" s="55"/>
    </row>
    <row r="845" spans="2:2" x14ac:dyDescent="0.4">
      <c r="B845" s="55"/>
    </row>
    <row r="846" spans="2:2" x14ac:dyDescent="0.4">
      <c r="B846" s="55"/>
    </row>
    <row r="847" spans="2:2" x14ac:dyDescent="0.4">
      <c r="B847" s="55"/>
    </row>
    <row r="848" spans="2:2" x14ac:dyDescent="0.4">
      <c r="B848" s="55"/>
    </row>
    <row r="849" spans="2:2" x14ac:dyDescent="0.4">
      <c r="B849" s="55"/>
    </row>
    <row r="850" spans="2:2" x14ac:dyDescent="0.4">
      <c r="B850" s="55"/>
    </row>
    <row r="851" spans="2:2" x14ac:dyDescent="0.4">
      <c r="B851" s="55"/>
    </row>
    <row r="852" spans="2:2" x14ac:dyDescent="0.4">
      <c r="B852" s="55"/>
    </row>
    <row r="853" spans="2:2" x14ac:dyDescent="0.4">
      <c r="B853" s="55"/>
    </row>
    <row r="854" spans="2:2" x14ac:dyDescent="0.4">
      <c r="B854" s="55"/>
    </row>
    <row r="855" spans="2:2" x14ac:dyDescent="0.4">
      <c r="B855" s="55"/>
    </row>
    <row r="856" spans="2:2" x14ac:dyDescent="0.4">
      <c r="B856" s="55"/>
    </row>
    <row r="857" spans="2:2" x14ac:dyDescent="0.4">
      <c r="B857" s="55"/>
    </row>
    <row r="858" spans="2:2" x14ac:dyDescent="0.4">
      <c r="B858" s="55"/>
    </row>
    <row r="859" spans="2:2" x14ac:dyDescent="0.4">
      <c r="B859" s="55"/>
    </row>
    <row r="860" spans="2:2" x14ac:dyDescent="0.4">
      <c r="B860" s="55"/>
    </row>
    <row r="861" spans="2:2" x14ac:dyDescent="0.4">
      <c r="B861" s="55"/>
    </row>
    <row r="862" spans="2:2" x14ac:dyDescent="0.4">
      <c r="B862" s="55"/>
    </row>
    <row r="863" spans="2:2" x14ac:dyDescent="0.4">
      <c r="B863" s="55"/>
    </row>
    <row r="864" spans="2:2" x14ac:dyDescent="0.4">
      <c r="B864" s="55"/>
    </row>
    <row r="865" spans="2:2" x14ac:dyDescent="0.4">
      <c r="B865" s="55"/>
    </row>
    <row r="866" spans="2:2" x14ac:dyDescent="0.4">
      <c r="B866" s="55"/>
    </row>
    <row r="867" spans="2:2" x14ac:dyDescent="0.4">
      <c r="B867" s="55"/>
    </row>
    <row r="868" spans="2:2" x14ac:dyDescent="0.4">
      <c r="B868" s="55"/>
    </row>
    <row r="869" spans="2:2" x14ac:dyDescent="0.4">
      <c r="B869" s="55"/>
    </row>
    <row r="870" spans="2:2" x14ac:dyDescent="0.4">
      <c r="B870" s="55"/>
    </row>
    <row r="871" spans="2:2" x14ac:dyDescent="0.4">
      <c r="B871" s="55"/>
    </row>
    <row r="872" spans="2:2" x14ac:dyDescent="0.4">
      <c r="B872" s="55"/>
    </row>
    <row r="873" spans="2:2" x14ac:dyDescent="0.4">
      <c r="B873" s="55"/>
    </row>
    <row r="874" spans="2:2" x14ac:dyDescent="0.4">
      <c r="B874" s="55"/>
    </row>
    <row r="875" spans="2:2" x14ac:dyDescent="0.4">
      <c r="B875" s="55"/>
    </row>
    <row r="876" spans="2:2" x14ac:dyDescent="0.4">
      <c r="B876" s="55"/>
    </row>
    <row r="877" spans="2:2" x14ac:dyDescent="0.4">
      <c r="B877" s="55"/>
    </row>
    <row r="878" spans="2:2" x14ac:dyDescent="0.4">
      <c r="B878" s="55"/>
    </row>
    <row r="879" spans="2:2" x14ac:dyDescent="0.4">
      <c r="B879" s="55"/>
    </row>
    <row r="880" spans="2:2" x14ac:dyDescent="0.4">
      <c r="B880" s="55"/>
    </row>
    <row r="881" spans="2:2" x14ac:dyDescent="0.4">
      <c r="B881" s="55"/>
    </row>
    <row r="882" spans="2:2" x14ac:dyDescent="0.4">
      <c r="B882" s="55"/>
    </row>
    <row r="883" spans="2:2" x14ac:dyDescent="0.4">
      <c r="B883" s="55"/>
    </row>
    <row r="884" spans="2:2" x14ac:dyDescent="0.4">
      <c r="B884" s="55"/>
    </row>
    <row r="885" spans="2:2" x14ac:dyDescent="0.4">
      <c r="B885" s="55"/>
    </row>
    <row r="886" spans="2:2" x14ac:dyDescent="0.4">
      <c r="B886" s="55"/>
    </row>
    <row r="887" spans="2:2" x14ac:dyDescent="0.4">
      <c r="B887" s="55"/>
    </row>
    <row r="888" spans="2:2" x14ac:dyDescent="0.4">
      <c r="B888" s="55"/>
    </row>
    <row r="889" spans="2:2" x14ac:dyDescent="0.4">
      <c r="B889" s="55"/>
    </row>
    <row r="890" spans="2:2" x14ac:dyDescent="0.4">
      <c r="B890" s="55"/>
    </row>
    <row r="891" spans="2:2" x14ac:dyDescent="0.4">
      <c r="B891" s="55"/>
    </row>
    <row r="892" spans="2:2" x14ac:dyDescent="0.4">
      <c r="B892" s="55"/>
    </row>
    <row r="893" spans="2:2" x14ac:dyDescent="0.4">
      <c r="B893" s="55"/>
    </row>
    <row r="894" spans="2:2" x14ac:dyDescent="0.4">
      <c r="B894" s="55"/>
    </row>
    <row r="895" spans="2:2" x14ac:dyDescent="0.4">
      <c r="B895" s="55"/>
    </row>
    <row r="896" spans="2:2" x14ac:dyDescent="0.4">
      <c r="B896" s="55"/>
    </row>
    <row r="897" spans="2:2" x14ac:dyDescent="0.4">
      <c r="B897" s="55"/>
    </row>
    <row r="898" spans="2:2" x14ac:dyDescent="0.4">
      <c r="B898" s="55"/>
    </row>
    <row r="899" spans="2:2" x14ac:dyDescent="0.4">
      <c r="B899" s="55"/>
    </row>
    <row r="900" spans="2:2" x14ac:dyDescent="0.4">
      <c r="B900" s="55"/>
    </row>
    <row r="901" spans="2:2" x14ac:dyDescent="0.4">
      <c r="B901" s="55"/>
    </row>
    <row r="902" spans="2:2" x14ac:dyDescent="0.4">
      <c r="B902" s="55"/>
    </row>
    <row r="903" spans="2:2" x14ac:dyDescent="0.4">
      <c r="B903" s="55"/>
    </row>
    <row r="904" spans="2:2" x14ac:dyDescent="0.4">
      <c r="B904" s="55"/>
    </row>
    <row r="905" spans="2:2" x14ac:dyDescent="0.4">
      <c r="B905" s="55"/>
    </row>
    <row r="906" spans="2:2" x14ac:dyDescent="0.4">
      <c r="B906" s="55"/>
    </row>
    <row r="907" spans="2:2" x14ac:dyDescent="0.4">
      <c r="B907" s="55"/>
    </row>
    <row r="908" spans="2:2" x14ac:dyDescent="0.4">
      <c r="B908" s="55"/>
    </row>
    <row r="909" spans="2:2" x14ac:dyDescent="0.4">
      <c r="B909" s="55"/>
    </row>
    <row r="910" spans="2:2" x14ac:dyDescent="0.4">
      <c r="B910" s="55"/>
    </row>
    <row r="911" spans="2:2" x14ac:dyDescent="0.4">
      <c r="B911" s="55"/>
    </row>
    <row r="912" spans="2:2" x14ac:dyDescent="0.4">
      <c r="B912" s="55"/>
    </row>
    <row r="913" spans="2:2" x14ac:dyDescent="0.4">
      <c r="B913" s="55"/>
    </row>
    <row r="914" spans="2:2" x14ac:dyDescent="0.4">
      <c r="B914" s="55"/>
    </row>
    <row r="915" spans="2:2" x14ac:dyDescent="0.4">
      <c r="B915" s="55"/>
    </row>
    <row r="916" spans="2:2" x14ac:dyDescent="0.4">
      <c r="B916" s="55"/>
    </row>
    <row r="917" spans="2:2" x14ac:dyDescent="0.4">
      <c r="B917" s="55"/>
    </row>
    <row r="918" spans="2:2" x14ac:dyDescent="0.4">
      <c r="B918" s="55"/>
    </row>
    <row r="919" spans="2:2" x14ac:dyDescent="0.4">
      <c r="B919" s="55"/>
    </row>
    <row r="920" spans="2:2" x14ac:dyDescent="0.4">
      <c r="B920" s="55"/>
    </row>
    <row r="921" spans="2:2" x14ac:dyDescent="0.4">
      <c r="B921" s="55"/>
    </row>
    <row r="922" spans="2:2" x14ac:dyDescent="0.4">
      <c r="B922" s="55"/>
    </row>
    <row r="923" spans="2:2" x14ac:dyDescent="0.4">
      <c r="B923" s="55"/>
    </row>
    <row r="924" spans="2:2" x14ac:dyDescent="0.4">
      <c r="B924" s="55"/>
    </row>
    <row r="925" spans="2:2" x14ac:dyDescent="0.4">
      <c r="B925" s="55"/>
    </row>
    <row r="926" spans="2:2" x14ac:dyDescent="0.4">
      <c r="B926" s="55"/>
    </row>
    <row r="927" spans="2:2" x14ac:dyDescent="0.4">
      <c r="B927" s="55"/>
    </row>
    <row r="928" spans="2:2" x14ac:dyDescent="0.4">
      <c r="B928" s="55"/>
    </row>
    <row r="929" spans="2:2" x14ac:dyDescent="0.4">
      <c r="B929" s="55"/>
    </row>
    <row r="930" spans="2:2" x14ac:dyDescent="0.4">
      <c r="B930" s="55"/>
    </row>
    <row r="931" spans="2:2" x14ac:dyDescent="0.4">
      <c r="B931" s="55"/>
    </row>
    <row r="932" spans="2:2" x14ac:dyDescent="0.4">
      <c r="B932" s="55"/>
    </row>
    <row r="933" spans="2:2" x14ac:dyDescent="0.4">
      <c r="B933" s="55"/>
    </row>
    <row r="934" spans="2:2" x14ac:dyDescent="0.4">
      <c r="B934" s="55"/>
    </row>
    <row r="935" spans="2:2" x14ac:dyDescent="0.4">
      <c r="B935" s="55"/>
    </row>
    <row r="936" spans="2:2" x14ac:dyDescent="0.4">
      <c r="B936" s="55"/>
    </row>
    <row r="937" spans="2:2" x14ac:dyDescent="0.4">
      <c r="B937" s="55"/>
    </row>
    <row r="938" spans="2:2" x14ac:dyDescent="0.4">
      <c r="B938" s="55"/>
    </row>
    <row r="939" spans="2:2" x14ac:dyDescent="0.4">
      <c r="B939" s="55"/>
    </row>
    <row r="940" spans="2:2" x14ac:dyDescent="0.4">
      <c r="B940" s="55"/>
    </row>
    <row r="941" spans="2:2" x14ac:dyDescent="0.4">
      <c r="B941" s="55"/>
    </row>
    <row r="942" spans="2:2" x14ac:dyDescent="0.4">
      <c r="B942" s="55"/>
    </row>
    <row r="943" spans="2:2" x14ac:dyDescent="0.4">
      <c r="B943" s="55"/>
    </row>
    <row r="944" spans="2:2" x14ac:dyDescent="0.4">
      <c r="B944" s="55"/>
    </row>
    <row r="945" spans="2:2" x14ac:dyDescent="0.4">
      <c r="B945" s="55"/>
    </row>
    <row r="946" spans="2:2" x14ac:dyDescent="0.4">
      <c r="B946" s="55"/>
    </row>
    <row r="947" spans="2:2" x14ac:dyDescent="0.4">
      <c r="B947" s="55"/>
    </row>
    <row r="948" spans="2:2" x14ac:dyDescent="0.4">
      <c r="B948" s="55"/>
    </row>
    <row r="949" spans="2:2" x14ac:dyDescent="0.4">
      <c r="B949" s="55"/>
    </row>
    <row r="950" spans="2:2" x14ac:dyDescent="0.4">
      <c r="B950" s="55"/>
    </row>
    <row r="951" spans="2:2" x14ac:dyDescent="0.4">
      <c r="B951" s="55"/>
    </row>
    <row r="952" spans="2:2" x14ac:dyDescent="0.4">
      <c r="B952" s="55"/>
    </row>
    <row r="953" spans="2:2" x14ac:dyDescent="0.4">
      <c r="B953" s="55"/>
    </row>
    <row r="954" spans="2:2" x14ac:dyDescent="0.4">
      <c r="B954" s="55"/>
    </row>
    <row r="955" spans="2:2" x14ac:dyDescent="0.4">
      <c r="B955" s="55"/>
    </row>
    <row r="956" spans="2:2" x14ac:dyDescent="0.4">
      <c r="B956" s="55"/>
    </row>
    <row r="957" spans="2:2" x14ac:dyDescent="0.4">
      <c r="B957" s="55"/>
    </row>
    <row r="958" spans="2:2" x14ac:dyDescent="0.4">
      <c r="B958" s="55"/>
    </row>
    <row r="959" spans="2:2" x14ac:dyDescent="0.4">
      <c r="B959" s="55"/>
    </row>
    <row r="960" spans="2:2" x14ac:dyDescent="0.4">
      <c r="B960" s="55"/>
    </row>
    <row r="961" spans="2:2" x14ac:dyDescent="0.4">
      <c r="B961" s="55"/>
    </row>
    <row r="962" spans="2:2" x14ac:dyDescent="0.4">
      <c r="B962" s="55"/>
    </row>
    <row r="963" spans="2:2" x14ac:dyDescent="0.4">
      <c r="B963" s="55"/>
    </row>
    <row r="964" spans="2:2" x14ac:dyDescent="0.4">
      <c r="B964" s="55"/>
    </row>
    <row r="965" spans="2:2" x14ac:dyDescent="0.4">
      <c r="B965" s="55"/>
    </row>
    <row r="966" spans="2:2" x14ac:dyDescent="0.4">
      <c r="B966" s="55"/>
    </row>
    <row r="967" spans="2:2" x14ac:dyDescent="0.4">
      <c r="B967" s="55"/>
    </row>
    <row r="968" spans="2:2" x14ac:dyDescent="0.4">
      <c r="B968" s="55"/>
    </row>
    <row r="969" spans="2:2" x14ac:dyDescent="0.4">
      <c r="B969" s="55"/>
    </row>
    <row r="970" spans="2:2" x14ac:dyDescent="0.4">
      <c r="B970" s="55"/>
    </row>
    <row r="971" spans="2:2" x14ac:dyDescent="0.4">
      <c r="B971" s="55"/>
    </row>
    <row r="972" spans="2:2" x14ac:dyDescent="0.4">
      <c r="B972" s="55"/>
    </row>
    <row r="973" spans="2:2" x14ac:dyDescent="0.4">
      <c r="B973" s="55"/>
    </row>
    <row r="974" spans="2:2" x14ac:dyDescent="0.4">
      <c r="B974" s="55"/>
    </row>
    <row r="975" spans="2:2" x14ac:dyDescent="0.4">
      <c r="B975" s="55"/>
    </row>
    <row r="976" spans="2:2" x14ac:dyDescent="0.4">
      <c r="B976" s="55"/>
    </row>
    <row r="977" spans="2:2" x14ac:dyDescent="0.4">
      <c r="B977" s="55"/>
    </row>
    <row r="978" spans="2:2" x14ac:dyDescent="0.4">
      <c r="B978" s="55"/>
    </row>
    <row r="979" spans="2:2" x14ac:dyDescent="0.4">
      <c r="B979" s="55"/>
    </row>
    <row r="980" spans="2:2" x14ac:dyDescent="0.4">
      <c r="B980" s="55"/>
    </row>
    <row r="981" spans="2:2" x14ac:dyDescent="0.4">
      <c r="B981" s="55"/>
    </row>
    <row r="982" spans="2:2" x14ac:dyDescent="0.4">
      <c r="B982" s="55"/>
    </row>
    <row r="983" spans="2:2" x14ac:dyDescent="0.4">
      <c r="B983" s="55"/>
    </row>
    <row r="984" spans="2:2" x14ac:dyDescent="0.4">
      <c r="B984" s="55"/>
    </row>
    <row r="985" spans="2:2" x14ac:dyDescent="0.4">
      <c r="B985" s="55"/>
    </row>
    <row r="986" spans="2:2" x14ac:dyDescent="0.4">
      <c r="B986" s="55"/>
    </row>
    <row r="987" spans="2:2" x14ac:dyDescent="0.4">
      <c r="B987" s="55"/>
    </row>
    <row r="988" spans="2:2" x14ac:dyDescent="0.4">
      <c r="B988" s="55"/>
    </row>
    <row r="989" spans="2:2" x14ac:dyDescent="0.4">
      <c r="B989" s="55"/>
    </row>
    <row r="990" spans="2:2" x14ac:dyDescent="0.4">
      <c r="B990" s="55"/>
    </row>
    <row r="991" spans="2:2" x14ac:dyDescent="0.4">
      <c r="B991" s="55"/>
    </row>
    <row r="992" spans="2:2" x14ac:dyDescent="0.4">
      <c r="B992" s="55"/>
    </row>
    <row r="993" spans="2:2" x14ac:dyDescent="0.4">
      <c r="B993" s="55"/>
    </row>
    <row r="994" spans="2:2" x14ac:dyDescent="0.4">
      <c r="B994" s="55"/>
    </row>
    <row r="995" spans="2:2" x14ac:dyDescent="0.4">
      <c r="B995" s="55"/>
    </row>
    <row r="996" spans="2:2" x14ac:dyDescent="0.4">
      <c r="B996" s="55"/>
    </row>
    <row r="997" spans="2:2" x14ac:dyDescent="0.4">
      <c r="B997" s="55"/>
    </row>
    <row r="998" spans="2:2" x14ac:dyDescent="0.4">
      <c r="B998" s="55"/>
    </row>
    <row r="999" spans="2:2" x14ac:dyDescent="0.4">
      <c r="B999" s="55"/>
    </row>
    <row r="1000" spans="2:2" x14ac:dyDescent="0.4">
      <c r="B1000" s="55"/>
    </row>
    <row r="1001" spans="2:2" x14ac:dyDescent="0.4">
      <c r="B1001" s="55"/>
    </row>
    <row r="1002" spans="2:2" x14ac:dyDescent="0.4">
      <c r="B1002" s="55"/>
    </row>
    <row r="1003" spans="2:2" x14ac:dyDescent="0.4">
      <c r="B1003" s="55"/>
    </row>
    <row r="1004" spans="2:2" x14ac:dyDescent="0.4">
      <c r="B1004" s="55"/>
    </row>
    <row r="1005" spans="2:2" x14ac:dyDescent="0.4">
      <c r="B1005" s="55"/>
    </row>
    <row r="1006" spans="2:2" x14ac:dyDescent="0.4">
      <c r="B1006" s="55"/>
    </row>
    <row r="1007" spans="2:2" x14ac:dyDescent="0.4">
      <c r="B1007" s="55"/>
    </row>
    <row r="1008" spans="2:2" x14ac:dyDescent="0.4">
      <c r="B1008" s="55"/>
    </row>
    <row r="1009" spans="2:2" x14ac:dyDescent="0.4">
      <c r="B1009" s="55"/>
    </row>
    <row r="1010" spans="2:2" x14ac:dyDescent="0.4">
      <c r="B1010" s="55"/>
    </row>
    <row r="1011" spans="2:2" x14ac:dyDescent="0.4">
      <c r="B1011" s="55"/>
    </row>
    <row r="1012" spans="2:2" x14ac:dyDescent="0.4">
      <c r="B1012" s="55"/>
    </row>
    <row r="1013" spans="2:2" x14ac:dyDescent="0.4">
      <c r="B1013" s="55"/>
    </row>
    <row r="1014" spans="2:2" x14ac:dyDescent="0.4">
      <c r="B1014" s="55"/>
    </row>
    <row r="1015" spans="2:2" x14ac:dyDescent="0.4">
      <c r="B1015" s="55"/>
    </row>
    <row r="1016" spans="2:2" x14ac:dyDescent="0.4">
      <c r="B1016" s="55"/>
    </row>
    <row r="1017" spans="2:2" x14ac:dyDescent="0.4">
      <c r="B1017" s="55"/>
    </row>
    <row r="1018" spans="2:2" x14ac:dyDescent="0.4">
      <c r="B1018" s="55"/>
    </row>
    <row r="1019" spans="2:2" x14ac:dyDescent="0.4">
      <c r="B1019" s="55"/>
    </row>
    <row r="1020" spans="2:2" x14ac:dyDescent="0.4">
      <c r="B1020" s="55"/>
    </row>
    <row r="1021" spans="2:2" x14ac:dyDescent="0.4">
      <c r="B1021" s="55"/>
    </row>
    <row r="1022" spans="2:2" x14ac:dyDescent="0.4">
      <c r="B1022" s="55"/>
    </row>
    <row r="1023" spans="2:2" x14ac:dyDescent="0.4">
      <c r="B1023" s="55"/>
    </row>
    <row r="1024" spans="2:2" x14ac:dyDescent="0.4">
      <c r="B1024" s="55"/>
    </row>
    <row r="1025" spans="2:2" x14ac:dyDescent="0.4">
      <c r="B1025" s="55"/>
    </row>
    <row r="1026" spans="2:2" x14ac:dyDescent="0.4">
      <c r="B1026" s="55"/>
    </row>
    <row r="1027" spans="2:2" x14ac:dyDescent="0.4">
      <c r="B1027" s="55"/>
    </row>
    <row r="1028" spans="2:2" x14ac:dyDescent="0.4">
      <c r="B1028" s="55"/>
    </row>
    <row r="1029" spans="2:2" x14ac:dyDescent="0.4">
      <c r="B1029" s="55"/>
    </row>
    <row r="1030" spans="2:2" x14ac:dyDescent="0.4">
      <c r="B1030" s="55"/>
    </row>
    <row r="1031" spans="2:2" x14ac:dyDescent="0.4">
      <c r="B1031" s="55"/>
    </row>
    <row r="1032" spans="2:2" x14ac:dyDescent="0.4">
      <c r="B1032" s="55"/>
    </row>
    <row r="1033" spans="2:2" x14ac:dyDescent="0.4">
      <c r="B1033" s="55"/>
    </row>
    <row r="1034" spans="2:2" x14ac:dyDescent="0.4">
      <c r="B1034" s="55"/>
    </row>
    <row r="1035" spans="2:2" x14ac:dyDescent="0.4">
      <c r="B1035" s="55"/>
    </row>
    <row r="1036" spans="2:2" x14ac:dyDescent="0.4">
      <c r="B1036" s="55"/>
    </row>
    <row r="1037" spans="2:2" x14ac:dyDescent="0.4">
      <c r="B1037" s="55"/>
    </row>
    <row r="1038" spans="2:2" x14ac:dyDescent="0.4">
      <c r="B1038" s="55"/>
    </row>
    <row r="1039" spans="2:2" x14ac:dyDescent="0.4">
      <c r="B1039" s="55"/>
    </row>
    <row r="1040" spans="2:2" x14ac:dyDescent="0.4">
      <c r="B1040" s="55"/>
    </row>
    <row r="1041" spans="2:2" x14ac:dyDescent="0.4">
      <c r="B1041" s="55"/>
    </row>
    <row r="1042" spans="2:2" x14ac:dyDescent="0.4">
      <c r="B1042" s="55"/>
    </row>
    <row r="1043" spans="2:2" x14ac:dyDescent="0.4">
      <c r="B1043" s="55"/>
    </row>
    <row r="1044" spans="2:2" x14ac:dyDescent="0.4">
      <c r="B1044" s="55"/>
    </row>
    <row r="1045" spans="2:2" x14ac:dyDescent="0.4">
      <c r="B1045" s="55"/>
    </row>
    <row r="1046" spans="2:2" x14ac:dyDescent="0.4">
      <c r="B1046" s="55"/>
    </row>
    <row r="1047" spans="2:2" x14ac:dyDescent="0.4">
      <c r="B1047" s="55"/>
    </row>
    <row r="1048" spans="2:2" x14ac:dyDescent="0.4">
      <c r="B1048" s="55"/>
    </row>
    <row r="1049" spans="2:2" x14ac:dyDescent="0.4">
      <c r="B1049" s="55"/>
    </row>
    <row r="1050" spans="2:2" x14ac:dyDescent="0.4">
      <c r="B1050" s="55"/>
    </row>
    <row r="1051" spans="2:2" x14ac:dyDescent="0.4">
      <c r="B1051" s="55"/>
    </row>
    <row r="1052" spans="2:2" x14ac:dyDescent="0.4">
      <c r="B1052" s="55"/>
    </row>
    <row r="1053" spans="2:2" x14ac:dyDescent="0.4">
      <c r="B1053" s="55"/>
    </row>
    <row r="1054" spans="2:2" x14ac:dyDescent="0.4">
      <c r="B1054" s="55"/>
    </row>
    <row r="1055" spans="2:2" x14ac:dyDescent="0.4">
      <c r="B1055" s="55"/>
    </row>
    <row r="1056" spans="2:2" x14ac:dyDescent="0.4">
      <c r="B1056" s="55"/>
    </row>
    <row r="1057" spans="2:2" x14ac:dyDescent="0.4">
      <c r="B1057" s="55"/>
    </row>
    <row r="1058" spans="2:2" x14ac:dyDescent="0.4">
      <c r="B1058" s="55"/>
    </row>
    <row r="1059" spans="2:2" x14ac:dyDescent="0.4">
      <c r="B1059" s="55"/>
    </row>
    <row r="1060" spans="2:2" x14ac:dyDescent="0.4">
      <c r="B1060" s="55"/>
    </row>
    <row r="1061" spans="2:2" x14ac:dyDescent="0.4">
      <c r="B1061" s="55"/>
    </row>
    <row r="1062" spans="2:2" x14ac:dyDescent="0.4">
      <c r="B1062" s="55"/>
    </row>
    <row r="1063" spans="2:2" x14ac:dyDescent="0.4">
      <c r="B1063" s="55"/>
    </row>
    <row r="1064" spans="2:2" x14ac:dyDescent="0.4">
      <c r="B1064" s="55"/>
    </row>
    <row r="1065" spans="2:2" x14ac:dyDescent="0.4">
      <c r="B1065" s="55"/>
    </row>
    <row r="1066" spans="2:2" x14ac:dyDescent="0.4">
      <c r="B1066" s="55"/>
    </row>
    <row r="1067" spans="2:2" x14ac:dyDescent="0.4">
      <c r="B1067" s="55"/>
    </row>
    <row r="1068" spans="2:2" x14ac:dyDescent="0.4">
      <c r="B1068" s="55"/>
    </row>
    <row r="1069" spans="2:2" x14ac:dyDescent="0.4">
      <c r="B1069" s="55"/>
    </row>
    <row r="1070" spans="2:2" x14ac:dyDescent="0.4">
      <c r="B1070" s="55"/>
    </row>
    <row r="1071" spans="2:2" x14ac:dyDescent="0.4">
      <c r="B1071" s="55"/>
    </row>
    <row r="1072" spans="2:2" x14ac:dyDescent="0.4">
      <c r="B1072" s="55"/>
    </row>
    <row r="1073" spans="2:2" x14ac:dyDescent="0.4">
      <c r="B1073" s="55"/>
    </row>
    <row r="1074" spans="2:2" x14ac:dyDescent="0.4">
      <c r="B1074" s="55"/>
    </row>
    <row r="1075" spans="2:2" x14ac:dyDescent="0.4">
      <c r="B1075" s="55"/>
    </row>
    <row r="1076" spans="2:2" x14ac:dyDescent="0.4">
      <c r="B1076" s="55"/>
    </row>
    <row r="1077" spans="2:2" x14ac:dyDescent="0.4">
      <c r="B1077" s="55"/>
    </row>
    <row r="1078" spans="2:2" x14ac:dyDescent="0.4">
      <c r="B1078" s="55"/>
    </row>
    <row r="1079" spans="2:2" x14ac:dyDescent="0.4">
      <c r="B1079" s="55"/>
    </row>
    <row r="1080" spans="2:2" x14ac:dyDescent="0.4">
      <c r="B1080" s="55"/>
    </row>
    <row r="1081" spans="2:2" x14ac:dyDescent="0.4">
      <c r="B1081" s="55"/>
    </row>
    <row r="1082" spans="2:2" x14ac:dyDescent="0.4">
      <c r="B1082" s="55"/>
    </row>
    <row r="1083" spans="2:2" x14ac:dyDescent="0.4">
      <c r="B1083" s="55"/>
    </row>
    <row r="1084" spans="2:2" x14ac:dyDescent="0.4">
      <c r="B1084" s="55"/>
    </row>
    <row r="1085" spans="2:2" x14ac:dyDescent="0.4">
      <c r="B1085" s="55"/>
    </row>
    <row r="1086" spans="2:2" x14ac:dyDescent="0.4">
      <c r="B1086" s="55"/>
    </row>
    <row r="1087" spans="2:2" x14ac:dyDescent="0.4">
      <c r="B1087" s="55"/>
    </row>
    <row r="1088" spans="2:2" x14ac:dyDescent="0.4">
      <c r="B1088" s="55"/>
    </row>
    <row r="1089" spans="2:2" x14ac:dyDescent="0.4">
      <c r="B1089" s="55"/>
    </row>
    <row r="1090" spans="2:2" x14ac:dyDescent="0.4">
      <c r="B1090" s="55"/>
    </row>
    <row r="1091" spans="2:2" x14ac:dyDescent="0.4">
      <c r="B1091" s="55"/>
    </row>
    <row r="1092" spans="2:2" x14ac:dyDescent="0.4">
      <c r="B1092" s="55"/>
    </row>
    <row r="1093" spans="2:2" x14ac:dyDescent="0.4">
      <c r="B1093" s="55"/>
    </row>
    <row r="1094" spans="2:2" x14ac:dyDescent="0.4">
      <c r="B1094" s="55"/>
    </row>
    <row r="1095" spans="2:2" x14ac:dyDescent="0.4">
      <c r="B1095" s="55"/>
    </row>
    <row r="1096" spans="2:2" x14ac:dyDescent="0.4">
      <c r="B1096" s="55"/>
    </row>
    <row r="1097" spans="2:2" x14ac:dyDescent="0.4">
      <c r="B1097" s="55"/>
    </row>
    <row r="1098" spans="2:2" x14ac:dyDescent="0.4">
      <c r="B1098" s="55"/>
    </row>
    <row r="1099" spans="2:2" x14ac:dyDescent="0.4">
      <c r="B1099" s="55"/>
    </row>
    <row r="1100" spans="2:2" x14ac:dyDescent="0.4">
      <c r="B1100" s="55"/>
    </row>
    <row r="1101" spans="2:2" x14ac:dyDescent="0.4">
      <c r="B1101" s="55"/>
    </row>
    <row r="1102" spans="2:2" x14ac:dyDescent="0.4">
      <c r="B1102" s="55"/>
    </row>
    <row r="1103" spans="2:2" x14ac:dyDescent="0.4">
      <c r="B1103" s="55"/>
    </row>
    <row r="1104" spans="2:2" x14ac:dyDescent="0.4">
      <c r="B1104" s="55"/>
    </row>
    <row r="1105" spans="2:2" x14ac:dyDescent="0.4">
      <c r="B1105" s="55"/>
    </row>
    <row r="1106" spans="2:2" x14ac:dyDescent="0.4">
      <c r="B1106" s="55"/>
    </row>
    <row r="1107" spans="2:2" x14ac:dyDescent="0.4">
      <c r="B1107" s="55"/>
    </row>
    <row r="1108" spans="2:2" x14ac:dyDescent="0.4">
      <c r="B1108" s="55"/>
    </row>
    <row r="1109" spans="2:2" x14ac:dyDescent="0.4">
      <c r="B1109" s="55"/>
    </row>
    <row r="1110" spans="2:2" x14ac:dyDescent="0.4">
      <c r="B1110" s="55"/>
    </row>
    <row r="1111" spans="2:2" x14ac:dyDescent="0.4">
      <c r="B1111" s="55"/>
    </row>
    <row r="1112" spans="2:2" x14ac:dyDescent="0.4">
      <c r="B1112" s="55"/>
    </row>
    <row r="1113" spans="2:2" x14ac:dyDescent="0.4">
      <c r="B1113" s="55"/>
    </row>
    <row r="1114" spans="2:2" x14ac:dyDescent="0.4">
      <c r="B1114" s="55"/>
    </row>
    <row r="1115" spans="2:2" x14ac:dyDescent="0.4">
      <c r="B1115" s="55"/>
    </row>
    <row r="1116" spans="2:2" x14ac:dyDescent="0.4">
      <c r="B1116" s="55"/>
    </row>
    <row r="1117" spans="2:2" x14ac:dyDescent="0.4">
      <c r="B1117" s="55"/>
    </row>
    <row r="1118" spans="2:2" x14ac:dyDescent="0.4">
      <c r="B1118" s="55"/>
    </row>
    <row r="1119" spans="2:2" x14ac:dyDescent="0.4">
      <c r="B1119" s="55"/>
    </row>
    <row r="1120" spans="2:2" x14ac:dyDescent="0.4">
      <c r="B1120" s="55"/>
    </row>
    <row r="1121" spans="2:2" x14ac:dyDescent="0.4">
      <c r="B1121" s="55"/>
    </row>
    <row r="1122" spans="2:2" x14ac:dyDescent="0.4">
      <c r="B1122" s="55"/>
    </row>
    <row r="1123" spans="2:2" x14ac:dyDescent="0.4">
      <c r="B1123" s="55"/>
    </row>
    <row r="1124" spans="2:2" x14ac:dyDescent="0.4">
      <c r="B1124" s="55"/>
    </row>
    <row r="1125" spans="2:2" x14ac:dyDescent="0.4">
      <c r="B1125" s="55"/>
    </row>
    <row r="1126" spans="2:2" x14ac:dyDescent="0.4">
      <c r="B1126" s="55"/>
    </row>
    <row r="1127" spans="2:2" x14ac:dyDescent="0.4">
      <c r="B1127" s="55"/>
    </row>
    <row r="1128" spans="2:2" x14ac:dyDescent="0.4">
      <c r="B1128" s="55"/>
    </row>
    <row r="1129" spans="2:2" x14ac:dyDescent="0.4">
      <c r="B1129" s="55"/>
    </row>
    <row r="1130" spans="2:2" x14ac:dyDescent="0.4">
      <c r="B1130" s="55"/>
    </row>
    <row r="1131" spans="2:2" x14ac:dyDescent="0.4">
      <c r="B1131" s="55"/>
    </row>
    <row r="1132" spans="2:2" x14ac:dyDescent="0.4">
      <c r="B1132" s="55"/>
    </row>
    <row r="1133" spans="2:2" x14ac:dyDescent="0.4">
      <c r="B1133" s="55"/>
    </row>
    <row r="1134" spans="2:2" x14ac:dyDescent="0.4">
      <c r="B1134" s="55"/>
    </row>
    <row r="1135" spans="2:2" x14ac:dyDescent="0.4">
      <c r="B1135" s="55"/>
    </row>
    <row r="1136" spans="2:2" x14ac:dyDescent="0.4">
      <c r="B1136" s="55"/>
    </row>
    <row r="1137" spans="2:2" x14ac:dyDescent="0.4">
      <c r="B1137" s="55"/>
    </row>
    <row r="1138" spans="2:2" x14ac:dyDescent="0.4">
      <c r="B1138" s="55"/>
    </row>
    <row r="1139" spans="2:2" x14ac:dyDescent="0.4">
      <c r="B1139" s="55"/>
    </row>
    <row r="1140" spans="2:2" x14ac:dyDescent="0.4">
      <c r="B1140" s="55"/>
    </row>
    <row r="1141" spans="2:2" x14ac:dyDescent="0.4">
      <c r="B1141" s="55"/>
    </row>
    <row r="1142" spans="2:2" x14ac:dyDescent="0.4">
      <c r="B1142" s="55"/>
    </row>
    <row r="1143" spans="2:2" x14ac:dyDescent="0.4">
      <c r="B1143" s="55"/>
    </row>
    <row r="1144" spans="2:2" x14ac:dyDescent="0.4">
      <c r="B1144" s="55"/>
    </row>
    <row r="1145" spans="2:2" x14ac:dyDescent="0.4">
      <c r="B1145" s="55"/>
    </row>
    <row r="1146" spans="2:2" x14ac:dyDescent="0.4">
      <c r="B1146" s="55"/>
    </row>
    <row r="1147" spans="2:2" x14ac:dyDescent="0.4">
      <c r="B1147" s="55"/>
    </row>
    <row r="1148" spans="2:2" x14ac:dyDescent="0.4">
      <c r="B1148" s="55"/>
    </row>
    <row r="1149" spans="2:2" x14ac:dyDescent="0.4">
      <c r="B1149" s="55"/>
    </row>
    <row r="1150" spans="2:2" x14ac:dyDescent="0.4">
      <c r="B1150" s="55"/>
    </row>
    <row r="1151" spans="2:2" x14ac:dyDescent="0.4">
      <c r="B1151" s="55"/>
    </row>
    <row r="1152" spans="2:2" x14ac:dyDescent="0.4">
      <c r="B1152" s="55"/>
    </row>
    <row r="1153" spans="2:2" x14ac:dyDescent="0.4">
      <c r="B1153" s="55"/>
    </row>
    <row r="1154" spans="2:2" x14ac:dyDescent="0.4">
      <c r="B1154" s="55"/>
    </row>
    <row r="1155" spans="2:2" x14ac:dyDescent="0.4">
      <c r="B1155" s="55"/>
    </row>
    <row r="1156" spans="2:2" x14ac:dyDescent="0.4">
      <c r="B1156" s="55"/>
    </row>
    <row r="1157" spans="2:2" x14ac:dyDescent="0.4">
      <c r="B1157" s="55"/>
    </row>
    <row r="1158" spans="2:2" x14ac:dyDescent="0.4">
      <c r="B1158" s="55"/>
    </row>
    <row r="1159" spans="2:2" x14ac:dyDescent="0.4">
      <c r="B1159" s="55"/>
    </row>
    <row r="1160" spans="2:2" x14ac:dyDescent="0.4">
      <c r="B1160" s="55"/>
    </row>
    <row r="1161" spans="2:2" x14ac:dyDescent="0.4">
      <c r="B1161" s="55"/>
    </row>
    <row r="1162" spans="2:2" x14ac:dyDescent="0.4">
      <c r="B1162" s="55"/>
    </row>
    <row r="1163" spans="2:2" x14ac:dyDescent="0.4">
      <c r="B1163" s="55"/>
    </row>
    <row r="1164" spans="2:2" x14ac:dyDescent="0.4">
      <c r="B1164" s="55"/>
    </row>
    <row r="1165" spans="2:2" x14ac:dyDescent="0.4">
      <c r="B1165" s="55"/>
    </row>
    <row r="1166" spans="2:2" x14ac:dyDescent="0.4">
      <c r="B1166" s="55"/>
    </row>
    <row r="1167" spans="2:2" x14ac:dyDescent="0.4">
      <c r="B1167" s="55"/>
    </row>
    <row r="1168" spans="2:2" x14ac:dyDescent="0.4">
      <c r="B1168" s="55"/>
    </row>
    <row r="1169" spans="2:2" x14ac:dyDescent="0.4">
      <c r="B1169" s="55"/>
    </row>
    <row r="1170" spans="2:2" x14ac:dyDescent="0.4">
      <c r="B1170" s="55"/>
    </row>
    <row r="1171" spans="2:2" x14ac:dyDescent="0.4">
      <c r="B1171" s="55"/>
    </row>
    <row r="1172" spans="2:2" x14ac:dyDescent="0.4">
      <c r="B1172" s="55"/>
    </row>
    <row r="1173" spans="2:2" x14ac:dyDescent="0.4">
      <c r="B1173" s="55"/>
    </row>
    <row r="1174" spans="2:2" x14ac:dyDescent="0.4">
      <c r="B1174" s="55"/>
    </row>
    <row r="1175" spans="2:2" x14ac:dyDescent="0.4">
      <c r="B1175" s="55"/>
    </row>
    <row r="1176" spans="2:2" x14ac:dyDescent="0.4">
      <c r="B1176" s="55"/>
    </row>
    <row r="1177" spans="2:2" x14ac:dyDescent="0.4">
      <c r="B1177" s="55"/>
    </row>
    <row r="1178" spans="2:2" x14ac:dyDescent="0.4">
      <c r="B1178" s="55"/>
    </row>
    <row r="1179" spans="2:2" x14ac:dyDescent="0.4">
      <c r="B1179" s="55"/>
    </row>
    <row r="1180" spans="2:2" x14ac:dyDescent="0.4">
      <c r="B1180" s="55"/>
    </row>
    <row r="1181" spans="2:2" x14ac:dyDescent="0.4">
      <c r="B1181" s="55"/>
    </row>
    <row r="1182" spans="2:2" x14ac:dyDescent="0.4">
      <c r="B1182" s="55"/>
    </row>
    <row r="1183" spans="2:2" x14ac:dyDescent="0.4">
      <c r="B1183" s="55"/>
    </row>
    <row r="1184" spans="2:2" x14ac:dyDescent="0.4">
      <c r="B1184" s="55"/>
    </row>
    <row r="1185" spans="2:2" x14ac:dyDescent="0.4">
      <c r="B1185" s="55"/>
    </row>
    <row r="1186" spans="2:2" x14ac:dyDescent="0.4">
      <c r="B1186" s="55"/>
    </row>
    <row r="1187" spans="2:2" x14ac:dyDescent="0.4">
      <c r="B1187" s="55"/>
    </row>
    <row r="1188" spans="2:2" x14ac:dyDescent="0.4">
      <c r="B1188" s="55"/>
    </row>
    <row r="1189" spans="2:2" x14ac:dyDescent="0.4">
      <c r="B1189" s="55"/>
    </row>
    <row r="1190" spans="2:2" x14ac:dyDescent="0.4">
      <c r="B1190" s="55"/>
    </row>
    <row r="1191" spans="2:2" x14ac:dyDescent="0.4">
      <c r="B1191" s="55"/>
    </row>
    <row r="1192" spans="2:2" x14ac:dyDescent="0.4">
      <c r="B1192" s="55"/>
    </row>
    <row r="1193" spans="2:2" x14ac:dyDescent="0.4">
      <c r="B1193" s="55"/>
    </row>
    <row r="1194" spans="2:2" x14ac:dyDescent="0.4">
      <c r="B1194" s="55"/>
    </row>
    <row r="1195" spans="2:2" x14ac:dyDescent="0.4">
      <c r="B1195" s="55"/>
    </row>
    <row r="1196" spans="2:2" x14ac:dyDescent="0.4">
      <c r="B1196" s="55"/>
    </row>
    <row r="1197" spans="2:2" x14ac:dyDescent="0.4">
      <c r="B1197" s="55"/>
    </row>
    <row r="1198" spans="2:2" x14ac:dyDescent="0.4">
      <c r="B1198" s="55"/>
    </row>
    <row r="1199" spans="2:2" x14ac:dyDescent="0.4">
      <c r="B1199" s="55"/>
    </row>
    <row r="1200" spans="2:2" x14ac:dyDescent="0.4">
      <c r="B1200" s="55"/>
    </row>
    <row r="1201" spans="2:2" x14ac:dyDescent="0.4">
      <c r="B1201" s="55"/>
    </row>
    <row r="1202" spans="2:2" x14ac:dyDescent="0.4">
      <c r="B1202" s="55"/>
    </row>
    <row r="1203" spans="2:2" x14ac:dyDescent="0.4">
      <c r="B1203" s="55"/>
    </row>
    <row r="1204" spans="2:2" x14ac:dyDescent="0.4">
      <c r="B1204" s="55"/>
    </row>
    <row r="1205" spans="2:2" x14ac:dyDescent="0.4">
      <c r="B1205" s="55"/>
    </row>
    <row r="1206" spans="2:2" x14ac:dyDescent="0.4">
      <c r="B1206" s="55"/>
    </row>
    <row r="1207" spans="2:2" x14ac:dyDescent="0.4">
      <c r="B1207" s="55"/>
    </row>
    <row r="1208" spans="2:2" x14ac:dyDescent="0.4">
      <c r="B1208" s="55"/>
    </row>
    <row r="1209" spans="2:2" x14ac:dyDescent="0.4">
      <c r="B1209" s="55"/>
    </row>
    <row r="1210" spans="2:2" x14ac:dyDescent="0.4">
      <c r="B1210" s="55"/>
    </row>
    <row r="1211" spans="2:2" x14ac:dyDescent="0.4">
      <c r="B1211" s="55"/>
    </row>
    <row r="1212" spans="2:2" x14ac:dyDescent="0.4">
      <c r="B1212" s="55"/>
    </row>
    <row r="1213" spans="2:2" x14ac:dyDescent="0.4">
      <c r="B1213" s="55"/>
    </row>
    <row r="1214" spans="2:2" x14ac:dyDescent="0.4">
      <c r="B1214" s="55"/>
    </row>
    <row r="1215" spans="2:2" x14ac:dyDescent="0.4">
      <c r="B1215" s="55"/>
    </row>
    <row r="1216" spans="2:2" x14ac:dyDescent="0.4">
      <c r="B1216" s="55"/>
    </row>
    <row r="1217" spans="2:2" x14ac:dyDescent="0.4">
      <c r="B1217" s="55"/>
    </row>
    <row r="1218" spans="2:2" x14ac:dyDescent="0.4">
      <c r="B1218" s="55"/>
    </row>
    <row r="1219" spans="2:2" x14ac:dyDescent="0.4">
      <c r="B1219" s="55"/>
    </row>
    <row r="1220" spans="2:2" x14ac:dyDescent="0.4">
      <c r="B1220" s="55"/>
    </row>
    <row r="1221" spans="2:2" x14ac:dyDescent="0.4">
      <c r="B1221" s="55"/>
    </row>
    <row r="1222" spans="2:2" x14ac:dyDescent="0.4">
      <c r="B1222" s="55"/>
    </row>
    <row r="1223" spans="2:2" x14ac:dyDescent="0.4">
      <c r="B1223" s="55"/>
    </row>
    <row r="1224" spans="2:2" x14ac:dyDescent="0.4">
      <c r="B1224" s="55"/>
    </row>
    <row r="1225" spans="2:2" x14ac:dyDescent="0.4">
      <c r="B1225" s="55"/>
    </row>
    <row r="1226" spans="2:2" x14ac:dyDescent="0.4">
      <c r="B1226" s="55"/>
    </row>
    <row r="1227" spans="2:2" x14ac:dyDescent="0.4">
      <c r="B1227" s="55"/>
    </row>
    <row r="1228" spans="2:2" x14ac:dyDescent="0.4">
      <c r="B1228" s="55"/>
    </row>
    <row r="1229" spans="2:2" x14ac:dyDescent="0.4">
      <c r="B1229" s="55"/>
    </row>
    <row r="1230" spans="2:2" x14ac:dyDescent="0.4">
      <c r="B1230" s="55"/>
    </row>
    <row r="1231" spans="2:2" x14ac:dyDescent="0.4">
      <c r="B1231" s="55"/>
    </row>
    <row r="1232" spans="2:2" x14ac:dyDescent="0.4">
      <c r="B1232" s="55"/>
    </row>
    <row r="1233" spans="2:2" x14ac:dyDescent="0.4">
      <c r="B1233" s="55"/>
    </row>
    <row r="1234" spans="2:2" x14ac:dyDescent="0.4">
      <c r="B1234" s="55"/>
    </row>
    <row r="1235" spans="2:2" x14ac:dyDescent="0.4">
      <c r="B1235" s="55"/>
    </row>
    <row r="1236" spans="2:2" x14ac:dyDescent="0.4">
      <c r="B1236" s="55"/>
    </row>
    <row r="1237" spans="2:2" x14ac:dyDescent="0.4">
      <c r="B1237" s="55"/>
    </row>
    <row r="1238" spans="2:2" x14ac:dyDescent="0.4">
      <c r="B1238" s="55"/>
    </row>
    <row r="1239" spans="2:2" x14ac:dyDescent="0.4">
      <c r="B1239" s="55"/>
    </row>
    <row r="1240" spans="2:2" x14ac:dyDescent="0.4">
      <c r="B1240" s="55"/>
    </row>
    <row r="1241" spans="2:2" x14ac:dyDescent="0.4">
      <c r="B1241" s="55"/>
    </row>
    <row r="1242" spans="2:2" x14ac:dyDescent="0.4">
      <c r="B1242" s="55"/>
    </row>
    <row r="1243" spans="2:2" x14ac:dyDescent="0.4">
      <c r="B1243" s="55"/>
    </row>
    <row r="1244" spans="2:2" x14ac:dyDescent="0.4">
      <c r="B1244" s="55"/>
    </row>
    <row r="1245" spans="2:2" x14ac:dyDescent="0.4">
      <c r="B1245" s="55"/>
    </row>
    <row r="1246" spans="2:2" x14ac:dyDescent="0.4">
      <c r="B1246" s="55"/>
    </row>
    <row r="1247" spans="2:2" x14ac:dyDescent="0.4">
      <c r="B1247" s="55"/>
    </row>
    <row r="1248" spans="2:2" x14ac:dyDescent="0.4">
      <c r="B1248" s="55"/>
    </row>
    <row r="1249" spans="2:2" x14ac:dyDescent="0.4">
      <c r="B1249" s="55"/>
    </row>
    <row r="1250" spans="2:2" x14ac:dyDescent="0.4">
      <c r="B1250" s="55"/>
    </row>
    <row r="1251" spans="2:2" x14ac:dyDescent="0.4">
      <c r="B1251" s="55"/>
    </row>
    <row r="1252" spans="2:2" x14ac:dyDescent="0.4">
      <c r="B1252" s="55"/>
    </row>
    <row r="1253" spans="2:2" x14ac:dyDescent="0.4">
      <c r="B1253" s="55"/>
    </row>
    <row r="1254" spans="2:2" x14ac:dyDescent="0.4">
      <c r="B1254" s="55"/>
    </row>
    <row r="1255" spans="2:2" x14ac:dyDescent="0.4">
      <c r="B1255" s="55"/>
    </row>
    <row r="1256" spans="2:2" x14ac:dyDescent="0.4">
      <c r="B1256" s="55"/>
    </row>
    <row r="1257" spans="2:2" x14ac:dyDescent="0.4">
      <c r="B1257" s="55"/>
    </row>
    <row r="1258" spans="2:2" x14ac:dyDescent="0.4">
      <c r="B1258" s="55"/>
    </row>
    <row r="1259" spans="2:2" x14ac:dyDescent="0.4">
      <c r="B1259" s="55"/>
    </row>
    <row r="1260" spans="2:2" x14ac:dyDescent="0.4">
      <c r="B1260" s="55"/>
    </row>
    <row r="1261" spans="2:2" x14ac:dyDescent="0.4">
      <c r="B1261" s="55"/>
    </row>
    <row r="1262" spans="2:2" x14ac:dyDescent="0.4">
      <c r="B1262" s="55"/>
    </row>
    <row r="1263" spans="2:2" x14ac:dyDescent="0.4">
      <c r="B1263" s="55"/>
    </row>
    <row r="1264" spans="2:2" x14ac:dyDescent="0.4">
      <c r="B1264" s="55"/>
    </row>
    <row r="1265" spans="2:2" x14ac:dyDescent="0.4">
      <c r="B1265" s="55"/>
    </row>
    <row r="1266" spans="2:2" x14ac:dyDescent="0.4">
      <c r="B1266" s="55"/>
    </row>
    <row r="1267" spans="2:2" x14ac:dyDescent="0.4">
      <c r="B1267" s="55"/>
    </row>
    <row r="1268" spans="2:2" x14ac:dyDescent="0.4">
      <c r="B1268" s="55"/>
    </row>
    <row r="1269" spans="2:2" x14ac:dyDescent="0.4">
      <c r="B1269" s="55"/>
    </row>
    <row r="1270" spans="2:2" x14ac:dyDescent="0.4">
      <c r="B1270" s="55"/>
    </row>
    <row r="1271" spans="2:2" x14ac:dyDescent="0.4">
      <c r="B1271" s="55"/>
    </row>
    <row r="1272" spans="2:2" x14ac:dyDescent="0.4">
      <c r="B1272" s="55"/>
    </row>
    <row r="1273" spans="2:2" x14ac:dyDescent="0.4">
      <c r="B1273" s="55"/>
    </row>
    <row r="1274" spans="2:2" x14ac:dyDescent="0.4">
      <c r="B1274" s="55"/>
    </row>
    <row r="1275" spans="2:2" x14ac:dyDescent="0.4">
      <c r="B1275" s="55"/>
    </row>
    <row r="1276" spans="2:2" x14ac:dyDescent="0.4">
      <c r="B1276" s="55"/>
    </row>
    <row r="1277" spans="2:2" x14ac:dyDescent="0.4">
      <c r="B1277" s="55"/>
    </row>
    <row r="1278" spans="2:2" x14ac:dyDescent="0.4">
      <c r="B1278" s="55"/>
    </row>
    <row r="1279" spans="2:2" x14ac:dyDescent="0.4">
      <c r="B1279" s="55"/>
    </row>
    <row r="1280" spans="2:2" x14ac:dyDescent="0.4">
      <c r="B1280" s="55"/>
    </row>
    <row r="1281" spans="2:2" x14ac:dyDescent="0.4">
      <c r="B1281" s="55"/>
    </row>
    <row r="1282" spans="2:2" x14ac:dyDescent="0.4">
      <c r="B1282" s="55"/>
    </row>
    <row r="1283" spans="2:2" x14ac:dyDescent="0.4">
      <c r="B1283" s="55"/>
    </row>
    <row r="1284" spans="2:2" x14ac:dyDescent="0.4">
      <c r="B1284" s="55"/>
    </row>
    <row r="1285" spans="2:2" x14ac:dyDescent="0.4">
      <c r="B1285" s="55"/>
    </row>
    <row r="1286" spans="2:2" x14ac:dyDescent="0.4">
      <c r="B1286" s="55"/>
    </row>
    <row r="1287" spans="2:2" x14ac:dyDescent="0.4">
      <c r="B1287" s="55"/>
    </row>
    <row r="1288" spans="2:2" x14ac:dyDescent="0.4">
      <c r="B1288" s="55"/>
    </row>
    <row r="1289" spans="2:2" x14ac:dyDescent="0.4">
      <c r="B1289" s="55"/>
    </row>
    <row r="1290" spans="2:2" x14ac:dyDescent="0.4">
      <c r="B1290" s="55"/>
    </row>
    <row r="1291" spans="2:2" x14ac:dyDescent="0.4">
      <c r="B1291" s="55"/>
    </row>
    <row r="1292" spans="2:2" x14ac:dyDescent="0.4">
      <c r="B1292" s="55"/>
    </row>
    <row r="1293" spans="2:2" x14ac:dyDescent="0.4">
      <c r="B1293" s="55"/>
    </row>
    <row r="1294" spans="2:2" x14ac:dyDescent="0.4">
      <c r="B1294" s="55"/>
    </row>
    <row r="1295" spans="2:2" x14ac:dyDescent="0.4">
      <c r="B1295" s="55"/>
    </row>
    <row r="1296" spans="2:2" x14ac:dyDescent="0.4">
      <c r="B1296" s="55"/>
    </row>
    <row r="1297" spans="2:2" x14ac:dyDescent="0.4">
      <c r="B1297" s="55"/>
    </row>
    <row r="1298" spans="2:2" x14ac:dyDescent="0.4">
      <c r="B1298" s="55"/>
    </row>
    <row r="1299" spans="2:2" x14ac:dyDescent="0.4">
      <c r="B1299" s="55"/>
    </row>
    <row r="1300" spans="2:2" x14ac:dyDescent="0.4">
      <c r="B1300" s="55"/>
    </row>
    <row r="1301" spans="2:2" x14ac:dyDescent="0.4">
      <c r="B1301" s="55"/>
    </row>
    <row r="1302" spans="2:2" x14ac:dyDescent="0.4">
      <c r="B1302" s="55"/>
    </row>
    <row r="1303" spans="2:2" x14ac:dyDescent="0.4">
      <c r="B1303" s="55"/>
    </row>
    <row r="1304" spans="2:2" x14ac:dyDescent="0.4">
      <c r="B1304" s="55"/>
    </row>
    <row r="1305" spans="2:2" x14ac:dyDescent="0.4">
      <c r="B1305" s="55"/>
    </row>
    <row r="1306" spans="2:2" x14ac:dyDescent="0.4">
      <c r="B1306" s="55"/>
    </row>
    <row r="1307" spans="2:2" x14ac:dyDescent="0.4">
      <c r="B1307" s="55"/>
    </row>
    <row r="1308" spans="2:2" x14ac:dyDescent="0.4">
      <c r="B1308" s="55"/>
    </row>
    <row r="1309" spans="2:2" x14ac:dyDescent="0.4">
      <c r="B1309" s="55"/>
    </row>
    <row r="1310" spans="2:2" x14ac:dyDescent="0.4">
      <c r="B1310" s="55"/>
    </row>
    <row r="1311" spans="2:2" x14ac:dyDescent="0.4">
      <c r="B1311" s="55"/>
    </row>
    <row r="1312" spans="2:2" x14ac:dyDescent="0.4">
      <c r="B1312" s="55"/>
    </row>
    <row r="1313" spans="2:2" x14ac:dyDescent="0.4">
      <c r="B1313" s="55"/>
    </row>
    <row r="1314" spans="2:2" x14ac:dyDescent="0.4">
      <c r="B1314" s="55"/>
    </row>
    <row r="1315" spans="2:2" x14ac:dyDescent="0.4">
      <c r="B1315" s="55"/>
    </row>
    <row r="1316" spans="2:2" x14ac:dyDescent="0.4">
      <c r="B1316" s="55"/>
    </row>
    <row r="1317" spans="2:2" x14ac:dyDescent="0.4">
      <c r="B1317" s="55"/>
    </row>
    <row r="1318" spans="2:2" x14ac:dyDescent="0.4">
      <c r="B1318" s="55"/>
    </row>
    <row r="1319" spans="2:2" x14ac:dyDescent="0.4">
      <c r="B1319" s="55"/>
    </row>
    <row r="1320" spans="2:2" x14ac:dyDescent="0.4">
      <c r="B1320" s="55"/>
    </row>
    <row r="1321" spans="2:2" x14ac:dyDescent="0.4">
      <c r="B1321" s="55"/>
    </row>
    <row r="1322" spans="2:2" x14ac:dyDescent="0.4">
      <c r="B1322" s="55"/>
    </row>
    <row r="1323" spans="2:2" x14ac:dyDescent="0.4">
      <c r="B1323" s="55"/>
    </row>
    <row r="1324" spans="2:2" x14ac:dyDescent="0.4">
      <c r="B1324" s="55"/>
    </row>
    <row r="1325" spans="2:2" x14ac:dyDescent="0.4">
      <c r="B1325" s="55"/>
    </row>
    <row r="1326" spans="2:2" x14ac:dyDescent="0.4">
      <c r="B1326" s="55"/>
    </row>
    <row r="1327" spans="2:2" x14ac:dyDescent="0.4">
      <c r="B1327" s="55"/>
    </row>
    <row r="1328" spans="2:2" x14ac:dyDescent="0.4">
      <c r="B1328" s="55"/>
    </row>
    <row r="1329" spans="2:2" x14ac:dyDescent="0.4">
      <c r="B1329" s="55"/>
    </row>
    <row r="1330" spans="2:2" x14ac:dyDescent="0.4">
      <c r="B1330" s="55"/>
    </row>
    <row r="1331" spans="2:2" x14ac:dyDescent="0.4">
      <c r="B1331" s="55"/>
    </row>
    <row r="1332" spans="2:2" x14ac:dyDescent="0.4">
      <c r="B1332" s="55"/>
    </row>
  </sheetData>
  <sheetProtection formatCells="0" selectLockedCells="1"/>
  <protectedRanges>
    <protectedRange sqref="F15:F28" name="rate const"/>
    <protectedRange sqref="L5:L8" name="rate const_3"/>
    <protectedRange sqref="F7 F11:F14" name="rate const_2_1_1"/>
  </protectedRanges>
  <mergeCells count="18">
    <mergeCell ref="C41:V41"/>
    <mergeCell ref="H13:N13"/>
    <mergeCell ref="H21:H22"/>
    <mergeCell ref="A34:A39"/>
    <mergeCell ref="T2:U3"/>
    <mergeCell ref="T11:U12"/>
    <mergeCell ref="H2:I3"/>
    <mergeCell ref="N5:O6"/>
    <mergeCell ref="Q5:R6"/>
    <mergeCell ref="N2:R3"/>
    <mergeCell ref="A1:A4"/>
    <mergeCell ref="B2:F3"/>
    <mergeCell ref="B5:B6"/>
    <mergeCell ref="D5:D6"/>
    <mergeCell ref="E5:E6"/>
    <mergeCell ref="F5:F6"/>
    <mergeCell ref="C5:C6"/>
    <mergeCell ref="C30:V30"/>
  </mergeCells>
  <phoneticPr fontId="6" type="noConversion"/>
  <conditionalFormatting sqref="H8">
    <cfRule type="cellIs" dxfId="14" priority="7" stopIfTrue="1" operator="equal">
      <formula>"fix"</formula>
    </cfRule>
  </conditionalFormatting>
  <conditionalFormatting sqref="H8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H13">
    <cfRule type="cellIs" dxfId="11" priority="4" stopIfTrue="1" operator="equal">
      <formula>"fix"</formula>
    </cfRule>
  </conditionalFormatting>
  <conditionalFormatting sqref="H13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C30">
    <cfRule type="cellIs" dxfId="8" priority="1" stopIfTrue="1" operator="equal">
      <formula>"fix"</formula>
    </cfRule>
  </conditionalFormatting>
  <conditionalFormatting sqref="C3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3">
    <dataValidation type="list" allowBlank="1" showInputMessage="1" showErrorMessage="1" sqref="L5" xr:uid="{00000000-0002-0000-0000-000001000000}">
      <formula1>$U$14:$U$18</formula1>
    </dataValidation>
    <dataValidation type="list" allowBlank="1" showInputMessage="1" showErrorMessage="1" sqref="C7:C28" xr:uid="{00000000-0002-0000-0000-000002000000}">
      <formula1>$T$14:$T$15</formula1>
    </dataValidation>
    <dataValidation type="list" allowBlank="1" showInputMessage="1" showErrorMessage="1" sqref="I5" xr:uid="{B4A67802-A1A1-49B7-9F34-11D65873CC32}">
      <formula1>$T$16:$T$18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14</xdr:col>
                    <xdr:colOff>290513</xdr:colOff>
                    <xdr:row>7</xdr:row>
                    <xdr:rowOff>23813</xdr:rowOff>
                  </from>
                  <to>
                    <xdr:col>14</xdr:col>
                    <xdr:colOff>547688</xdr:colOff>
                    <xdr:row>7</xdr:row>
                    <xdr:rowOff>176213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B9403-82E5-4A60-B5D2-EFBCB00365AB}">
  <dimension ref="B3:Z58"/>
  <sheetViews>
    <sheetView tabSelected="1" workbookViewId="0">
      <selection activeCell="E39" sqref="E39"/>
    </sheetView>
  </sheetViews>
  <sheetFormatPr defaultRowHeight="12.75" x14ac:dyDescent="0.35"/>
  <cols>
    <col min="10" max="10" width="12" bestFit="1" customWidth="1"/>
    <col min="14" max="15" width="12" bestFit="1" customWidth="1"/>
  </cols>
  <sheetData>
    <row r="3" spans="2:26" ht="13.15" x14ac:dyDescent="0.4">
      <c r="C3" s="130" t="s">
        <v>41</v>
      </c>
      <c r="G3" t="s">
        <v>42</v>
      </c>
      <c r="L3" s="131" t="s">
        <v>43</v>
      </c>
      <c r="Q3" t="s">
        <v>44</v>
      </c>
      <c r="V3" s="130" t="s">
        <v>45</v>
      </c>
    </row>
    <row r="9" spans="2:26" ht="13.15" thickBot="1" x14ac:dyDescent="0.4"/>
    <row r="10" spans="2:26" ht="15.4" thickBot="1" x14ac:dyDescent="0.45">
      <c r="C10" s="51" t="s">
        <v>65</v>
      </c>
      <c r="D10" s="52" t="s">
        <v>74</v>
      </c>
      <c r="E10" s="52" t="s">
        <v>76</v>
      </c>
      <c r="F10" s="52" t="s">
        <v>78</v>
      </c>
      <c r="H10" s="51" t="s">
        <v>65</v>
      </c>
      <c r="I10" s="52" t="s">
        <v>74</v>
      </c>
      <c r="J10" s="52" t="s">
        <v>76</v>
      </c>
      <c r="K10" s="52" t="s">
        <v>78</v>
      </c>
      <c r="M10" s="51" t="s">
        <v>65</v>
      </c>
      <c r="N10" s="52" t="s">
        <v>74</v>
      </c>
      <c r="O10" s="52" t="s">
        <v>76</v>
      </c>
      <c r="P10" s="52" t="s">
        <v>78</v>
      </c>
      <c r="R10" s="51" t="s">
        <v>65</v>
      </c>
      <c r="S10" s="52" t="s">
        <v>74</v>
      </c>
      <c r="T10" s="52" t="s">
        <v>76</v>
      </c>
      <c r="U10" s="52" t="s">
        <v>78</v>
      </c>
      <c r="W10" s="51" t="s">
        <v>65</v>
      </c>
      <c r="X10" s="52" t="s">
        <v>74</v>
      </c>
      <c r="Y10" s="52" t="s">
        <v>76</v>
      </c>
      <c r="Z10" s="52" t="s">
        <v>78</v>
      </c>
    </row>
    <row r="11" spans="2:26" x14ac:dyDescent="0.35">
      <c r="B11" s="57">
        <v>1E-4</v>
      </c>
      <c r="C11">
        <f ca="1">IF($C$3=Main!$L$5,Main!C43,C11)</f>
        <v>9.999545013604171E-4</v>
      </c>
      <c r="D11">
        <f ca="1">IF($C$3=Main!$L$5,Main!E43,D11)</f>
        <v>4.5497843365575576E-8</v>
      </c>
      <c r="E11">
        <f ca="1">IF($C$3=Main!$L$5,Main!F43,E11)</f>
        <v>7.9621276315369955E-13</v>
      </c>
      <c r="F11">
        <f ca="1">IF($C$3=Main!$L$5,Main!G43,F11)</f>
        <v>4.644581534656029E-18</v>
      </c>
      <c r="G11" s="57">
        <v>1E-4</v>
      </c>
      <c r="H11">
        <f ca="1">IF($G$3=Main!$L$5,Main!C43,H11)</f>
        <v>9.9997584868711771E-4</v>
      </c>
      <c r="I11">
        <f ca="1">IF($G$3=Main!$L$5,Main!E43,I11)</f>
        <v>2.4151004958556406E-8</v>
      </c>
      <c r="J11">
        <f ca="1">IF($G$3=Main!$L$5,Main!F43,J11)</f>
        <v>3.0792225272886702E-13</v>
      </c>
      <c r="K11">
        <f ca="1">IF($G$3=Main!$L$5,Main!G43,K11)</f>
        <v>1.5825079893875022E-18</v>
      </c>
      <c r="L11" s="57">
        <v>1E-4</v>
      </c>
      <c r="M11">
        <f ca="1">IF($L$3=Main!$L$5,Main!C43,M11)</f>
        <v>9.9997448836216456E-4</v>
      </c>
      <c r="N11">
        <f ca="1">IF($L$3=Main!$L$5,Main!E43,N11)</f>
        <v>2.551130964209343E-8</v>
      </c>
      <c r="O11">
        <f ca="1">IF($L$3=Main!$L$5,Main!F43,O11)</f>
        <v>3.2819169858269045E-13</v>
      </c>
      <c r="P11">
        <f ca="1">IF($L$3=Main!$L$5,Main!G43,P11)</f>
        <v>1.6892947297660099E-18</v>
      </c>
      <c r="Q11" s="57">
        <v>1E-4</v>
      </c>
      <c r="R11">
        <f>IF($Q$3=Main!$L$5,Main!C43,R11)</f>
        <v>9.9998341930827026E-4</v>
      </c>
      <c r="S11">
        <f>IF($Q$3=Main!$L$5,Main!E43,S11)</f>
        <v>1.658051656957892E-8</v>
      </c>
      <c r="T11">
        <f>IF($Q$3=Main!$L$5,Main!F43,T11)</f>
        <v>1.751594152074768E-13</v>
      </c>
      <c r="U11">
        <f>IF($Q$3=Main!$L$5,Main!G43,U11)</f>
        <v>8.3496860463870809E-19</v>
      </c>
      <c r="V11" s="57">
        <v>1E-4</v>
      </c>
      <c r="W11">
        <f ca="1">IF($V$3=Main!$L$5,Main!C43,W11)</f>
        <v>9.9997530446373846E-4</v>
      </c>
      <c r="X11">
        <f ca="1">IF($V$3=Main!$L$5,Main!E43,X11)</f>
        <v>2.4695217762953916E-8</v>
      </c>
      <c r="Y11">
        <f ca="1">IF($V$3=Main!$L$5,Main!F43,Y11)</f>
        <v>3.1849687902062609E-13</v>
      </c>
      <c r="Z11">
        <f ca="1">IF($V$3=Main!$L$5,Main!G43,Z11)</f>
        <v>1.6441051535708629E-18</v>
      </c>
    </row>
    <row r="12" spans="2:26" x14ac:dyDescent="0.35">
      <c r="B12" s="57">
        <v>1.9952623149688788E-4</v>
      </c>
      <c r="C12">
        <f ca="1">IF($C$3=Main!$L$5,Main!C44,C12)</f>
        <v>9.9990922098045594E-4</v>
      </c>
      <c r="D12">
        <f ca="1">IF($C$3=Main!$L$5,Main!E44,D12)</f>
        <v>9.0775849874609362E-8</v>
      </c>
      <c r="E12">
        <f ca="1">IF($C$3=Main!$L$5,Main!F44,E12)</f>
        <v>3.1696325715380177E-12</v>
      </c>
      <c r="F12">
        <f ca="1">IF($C$3=Main!$L$5,Main!G44,F12)</f>
        <v>3.6891561694533267E-17</v>
      </c>
      <c r="G12" s="57">
        <v>1.9952623149688788E-4</v>
      </c>
      <c r="H12">
        <f ca="1">IF($G$3=Main!$L$5,Main!C44,H12)</f>
        <v>9.9995181256435934E-4</v>
      </c>
      <c r="I12">
        <f ca="1">IF($G$3=Main!$L$5,Main!E44,I12)</f>
        <v>4.818620980366168E-8</v>
      </c>
      <c r="J12">
        <f ca="1">IF($G$3=Main!$L$5,Main!F44,J12)</f>
        <v>1.2258245132247442E-12</v>
      </c>
      <c r="K12">
        <f ca="1">IF($G$3=Main!$L$5,Main!G44,K12)</f>
        <v>1.2569960573235765E-17</v>
      </c>
      <c r="L12" s="57">
        <v>1.9952623149688788E-4</v>
      </c>
      <c r="M12">
        <f ca="1">IF($L$3=Main!$L$5,Main!C44,M12)</f>
        <v>9.9994909844706688E-4</v>
      </c>
      <c r="N12">
        <f ca="1">IF($L$3=Main!$L$5,Main!E44,N12)</f>
        <v>5.0900246404715126E-8</v>
      </c>
      <c r="O12">
        <f ca="1">IF($L$3=Main!$L$5,Main!F44,O12)</f>
        <v>1.3065150478937594E-12</v>
      </c>
      <c r="P12">
        <f ca="1">IF($L$3=Main!$L$5,Main!G44,P12)</f>
        <v>1.3418161168786256E-17</v>
      </c>
      <c r="Q12" s="57">
        <v>1.9952623149688788E-4</v>
      </c>
      <c r="R12">
        <f>IF($Q$3=Main!$L$5,Main!C44,R12)</f>
        <v>9.999669174978131E-4</v>
      </c>
      <c r="S12">
        <f>IF($Q$3=Main!$L$5,Main!E44,S12)</f>
        <v>3.3081804873014394E-8</v>
      </c>
      <c r="T12">
        <f>IF($Q$3=Main!$L$5,Main!F44,T12)</f>
        <v>6.9730732322587879E-13</v>
      </c>
      <c r="U12">
        <f>IF($Q$3=Main!$L$5,Main!G44,U12)</f>
        <v>6.6322614115644794E-18</v>
      </c>
      <c r="V12" s="57">
        <v>1.9952623149688788E-4</v>
      </c>
      <c r="W12">
        <f ca="1">IF($V$3=Main!$L$5,Main!C44,W12)</f>
        <v>9.999507267306753E-4</v>
      </c>
      <c r="X12">
        <f ca="1">IF($V$3=Main!$L$5,Main!E44,X12)</f>
        <v>4.9272001390491595E-8</v>
      </c>
      <c r="Y12">
        <f ca="1">IF($V$3=Main!$L$5,Main!F44,Y12)</f>
        <v>1.2679210369605881E-12</v>
      </c>
      <c r="Z12">
        <f ca="1">IF($V$3=Main!$L$5,Main!G44,Z12)</f>
        <v>1.3059224703048668E-17</v>
      </c>
    </row>
    <row r="13" spans="2:26" x14ac:dyDescent="0.35">
      <c r="B13" s="57">
        <v>3.981071705534973E-4</v>
      </c>
      <c r="C13">
        <f ca="1">IF($C$3=Main!$L$5,Main!C45,C13)</f>
        <v>9.9981888279699672E-4</v>
      </c>
      <c r="D13">
        <f ca="1">IF($C$3=Main!$L$5,Main!E45,D13)</f>
        <v>1.8110458534759801E-7</v>
      </c>
      <c r="E13">
        <f ca="1">IF($C$3=Main!$L$5,Main!F45,E13)</f>
        <v>1.261736276795049E-11</v>
      </c>
      <c r="F13">
        <f ca="1">IF($C$3=Main!$L$5,Main!G45,F13)</f>
        <v>2.930137636395903E-16</v>
      </c>
      <c r="G13" s="57">
        <v>3.981071705534973E-4</v>
      </c>
      <c r="H13">
        <f ca="1">IF($G$3=Main!$L$5,Main!C45,H13)</f>
        <v>9.9990385648618613E-4</v>
      </c>
      <c r="I13">
        <f ca="1">IF($G$3=Main!$L$5,Main!E45,I13)</f>
        <v>9.613863390530846E-8</v>
      </c>
      <c r="J13">
        <f ca="1">IF($G$3=Main!$L$5,Main!F45,J13)</f>
        <v>4.879808908663358E-12</v>
      </c>
      <c r="K13">
        <f ca="1">IF($G$3=Main!$L$5,Main!G45,K13)</f>
        <v>9.9841242450094955E-17</v>
      </c>
      <c r="L13" s="57">
        <v>3.981071705534973E-4</v>
      </c>
      <c r="M13">
        <f ca="1">IF($L$3=Main!$L$5,Main!C45,M13)</f>
        <v>9.9989844145984105E-4</v>
      </c>
      <c r="N13">
        <f ca="1">IF($L$3=Main!$L$5,Main!E45,N13)</f>
        <v>1.0155333903708249E-7</v>
      </c>
      <c r="O13">
        <f ca="1">IF($L$3=Main!$L$5,Main!F45,O13)</f>
        <v>5.2010152568451426E-12</v>
      </c>
      <c r="P13">
        <f ca="1">IF($L$3=Main!$L$5,Main!G45,P13)</f>
        <v>1.0657815856438218E-16</v>
      </c>
      <c r="Q13" s="57">
        <v>3.981071705534973E-4</v>
      </c>
      <c r="R13">
        <f>IF($Q$3=Main!$L$5,Main!C45,R13)</f>
        <v>9.999339930325923E-4</v>
      </c>
      <c r="S13">
        <f>IF($Q$3=Main!$L$5,Main!E45,S13)</f>
        <v>6.6004191442794167E-8</v>
      </c>
      <c r="T13">
        <f>IF($Q$3=Main!$L$5,Main!F45,T13)</f>
        <v>2.7759123531954611E-12</v>
      </c>
      <c r="U13">
        <f>IF($Q$3=Main!$L$5,Main!G45,U13)</f>
        <v>5.267986496644272E-17</v>
      </c>
      <c r="V13" s="57">
        <v>3.981071705534973E-4</v>
      </c>
      <c r="W13">
        <f ca="1">IF($V$3=Main!$L$5,Main!C45,W13)</f>
        <v>9.9990169010135267E-4</v>
      </c>
      <c r="X13">
        <f ca="1">IF($V$3=Main!$L$5,Main!E45,X13)</f>
        <v>9.830485115991509E-8</v>
      </c>
      <c r="Y13">
        <f ca="1">IF($V$3=Main!$L$5,Main!F45,Y13)</f>
        <v>5.0473837182539293E-12</v>
      </c>
      <c r="Z13">
        <f ca="1">IF($V$3=Main!$L$5,Main!G45,Z13)</f>
        <v>1.0372729588590927E-16</v>
      </c>
    </row>
    <row r="14" spans="2:26" x14ac:dyDescent="0.35">
      <c r="B14" s="57">
        <v>7.9432823472428131E-4</v>
      </c>
      <c r="C14">
        <f ca="1">IF($C$3=Main!$L$5,Main!C46,C14)</f>
        <v>9.9963866647526404E-4</v>
      </c>
      <c r="D14">
        <f ca="1">IF($C$3=Main!$L$5,Main!E46,D14)</f>
        <v>3.6128330108914347E-7</v>
      </c>
      <c r="E14">
        <f ca="1">IF($C$3=Main!$L$5,Main!F46,E14)</f>
        <v>5.0221319790311655E-11</v>
      </c>
      <c r="F14">
        <f ca="1">IF($C$3=Main!$L$5,Main!G46,F14)</f>
        <v>2.3270741394450444E-15</v>
      </c>
      <c r="G14" s="57">
        <v>7.9432823472428131E-4</v>
      </c>
      <c r="H14">
        <f ca="1">IF($G$3=Main!$L$5,Main!C46,H14)</f>
        <v>9.998081806535141E-4</v>
      </c>
      <c r="I14">
        <f ca="1">IF($G$3=Main!$L$5,Main!E46,I14)</f>
        <v>1.9179992109850362E-7</v>
      </c>
      <c r="J14">
        <f ca="1">IF($G$3=Main!$L$5,Main!F46,J14)</f>
        <v>1.9424594641888554E-11</v>
      </c>
      <c r="K14">
        <f ca="1">IF($G$3=Main!$L$5,Main!G46,K14)</f>
        <v>7.9297999798107353E-16</v>
      </c>
      <c r="L14" s="57">
        <v>7.9432823472428131E-4</v>
      </c>
      <c r="M14">
        <f ca="1">IF($L$3=Main!$L$5,Main!C46,M14)</f>
        <v>9.9979737764715917E-4</v>
      </c>
      <c r="N14">
        <f ca="1">IF($L$3=Main!$L$5,Main!E46,N14)</f>
        <v>2.0260164888025082E-7</v>
      </c>
      <c r="O14">
        <f ca="1">IF($L$3=Main!$L$5,Main!F46,O14)</f>
        <v>2.0703114144043996E-11</v>
      </c>
      <c r="P14">
        <f ca="1">IF($L$3=Main!$L$5,Main!G46,P14)</f>
        <v>8.4648402757836837E-16</v>
      </c>
      <c r="Q14" s="57">
        <v>7.9432823472428131E-4</v>
      </c>
      <c r="R14">
        <f>IF($Q$3=Main!$L$5,Main!C46,R14)</f>
        <v>9.9986830397049971E-4</v>
      </c>
      <c r="S14">
        <f>IF($Q$3=Main!$L$5,Main!E46,S14)</f>
        <v>1.3168497891384344E-7</v>
      </c>
      <c r="T14">
        <f>IF($Q$3=Main!$L$5,Main!F46,T14)</f>
        <v>1.1050168081111366E-11</v>
      </c>
      <c r="U14">
        <f>IF($Q$3=Main!$L$5,Main!G46,U14)</f>
        <v>4.1841840405516862E-16</v>
      </c>
      <c r="V14" s="57">
        <v>7.9432823472428131E-4</v>
      </c>
      <c r="W14">
        <f ca="1">IF($V$3=Main!$L$5,Main!C46,W14)</f>
        <v>9.9980385869760245E-4</v>
      </c>
      <c r="X14">
        <f ca="1">IF($V$3=Main!$L$5,Main!E46,X14)</f>
        <v>1.9612120996653699E-7</v>
      </c>
      <c r="Y14">
        <f ca="1">IF($V$3=Main!$L$5,Main!F46,Y14)</f>
        <v>2.0091607052499194E-11</v>
      </c>
      <c r="Z14">
        <f ca="1">IF($V$3=Main!$L$5,Main!G46,Z14)</f>
        <v>8.2384311258453653E-16</v>
      </c>
    </row>
    <row r="15" spans="2:26" x14ac:dyDescent="0.35">
      <c r="B15" s="57">
        <v>1.5848931924611141E-3</v>
      </c>
      <c r="C15">
        <f ca="1">IF($C$3=Main!$L$5,Main!C47,C15)</f>
        <v>9.9927921519575211E-4</v>
      </c>
      <c r="D15">
        <f ca="1">IF($C$3=Main!$L$5,Main!E47,D15)</f>
        <v>7.2058492498969752E-7</v>
      </c>
      <c r="E15">
        <f ca="1">IF($C$3=Main!$L$5,Main!F47,E15)</f>
        <v>1.998607802604357E-10</v>
      </c>
      <c r="F15">
        <f ca="1">IF($C$3=Main!$L$5,Main!G47,F15)</f>
        <v>1.8477997502344925E-14</v>
      </c>
      <c r="G15" s="57">
        <v>1.5848931924611141E-3</v>
      </c>
      <c r="H15">
        <f ca="1">IF($G$3=Main!$L$5,Main!C47,H15)</f>
        <v>9.9961731858263896E-4</v>
      </c>
      <c r="I15">
        <f ca="1">IF($G$3=Main!$L$5,Main!E47,I15)</f>
        <v>3.8260409842313E-7</v>
      </c>
      <c r="J15">
        <f ca="1">IF($G$3=Main!$L$5,Main!F47,J15)</f>
        <v>7.7312640663502858E-11</v>
      </c>
      <c r="K15">
        <f ca="1">IF($G$3=Main!$L$5,Main!G47,K15)</f>
        <v>6.2974820575700737E-15</v>
      </c>
      <c r="L15" s="57">
        <v>1.5848931924611141E-3</v>
      </c>
      <c r="M15">
        <f ca="1">IF($L$3=Main!$L$5,Main!C47,M15)</f>
        <v>9.9959576929009846E-4</v>
      </c>
      <c r="N15">
        <f ca="1">IF($L$3=Main!$L$5,Main!E47,N15)</f>
        <v>4.0414830245534687E-7</v>
      </c>
      <c r="O15">
        <f ca="1">IF($L$3=Main!$L$5,Main!F47,O15)</f>
        <v>8.240072382034587E-11</v>
      </c>
      <c r="P15">
        <f ca="1">IF($L$3=Main!$L$5,Main!G47,P15)</f>
        <v>6.7223338727854172E-15</v>
      </c>
      <c r="Q15" s="57">
        <v>1.5848931924611141E-3</v>
      </c>
      <c r="R15">
        <f>IF($Q$3=Main!$L$5,Main!C47,R15)</f>
        <v>9.9973725251582954E-4</v>
      </c>
      <c r="S15">
        <f>IF($Q$3=Main!$L$5,Main!E47,S15)</f>
        <v>2.6270349678603654E-7</v>
      </c>
      <c r="T15">
        <f>IF($Q$3=Main!$L$5,Main!F47,T15)</f>
        <v>4.3984061396529601E-11</v>
      </c>
      <c r="U15">
        <f>IF($Q$3=Main!$L$5,Main!G47,U15)</f>
        <v>3.3230981829823599E-15</v>
      </c>
      <c r="V15" s="57">
        <v>1.5848931924611141E-3</v>
      </c>
      <c r="W15">
        <f ca="1">IF($V$3=Main!$L$5,Main!C47,W15)</f>
        <v>9.9960869733639059E-4</v>
      </c>
      <c r="X15">
        <f ca="1">IF($V$3=Main!$L$5,Main!E47,X15)</f>
        <v>3.9122268991447836E-7</v>
      </c>
      <c r="Y15">
        <f ca="1">IF($V$3=Main!$L$5,Main!F47,Y15)</f>
        <v>7.9967152299577101E-11</v>
      </c>
      <c r="Z15">
        <f ca="1">IF($V$3=Main!$L$5,Main!G47,Z15)</f>
        <v>6.5425587341198566E-15</v>
      </c>
    </row>
    <row r="16" spans="2:26" x14ac:dyDescent="0.35">
      <c r="B16" s="57">
        <v>3.1622776601683794E-3</v>
      </c>
      <c r="C16">
        <f ca="1">IF($C$3=Main!$L$5,Main!C48,C16)</f>
        <v>9.9856252307227423E-4</v>
      </c>
      <c r="D16">
        <f ca="1">IF($C$3=Main!$L$5,Main!E48,D16)</f>
        <v>1.4366817075107583E-6</v>
      </c>
      <c r="E16">
        <f ca="1">IF($C$3=Main!$L$5,Main!F48,E16)</f>
        <v>7.950735435659604E-10</v>
      </c>
      <c r="F16">
        <f ca="1">IF($C$3=Main!$L$5,Main!G48,F16)</f>
        <v>1.4667126788376976E-13</v>
      </c>
      <c r="G16" s="57">
        <v>3.1622776601683794E-3</v>
      </c>
      <c r="H16">
        <f ca="1">IF($G$3=Main!$L$5,Main!C48,H16)</f>
        <v>9.9923664319766735E-4</v>
      </c>
      <c r="I16">
        <f ca="1">IF($G$3=Main!$L$5,Main!E48,I16)</f>
        <v>7.630491085887529E-7</v>
      </c>
      <c r="J16">
        <f ca="1">IF($G$3=Main!$L$5,Main!F48,J16)</f>
        <v>3.0764374327994499E-10</v>
      </c>
      <c r="K16">
        <f ca="1">IF($G$3=Main!$L$5,Main!G48,K16)</f>
        <v>5.0000783318149256E-14</v>
      </c>
      <c r="L16" s="57">
        <v>3.1622776601683794E-3</v>
      </c>
      <c r="M16">
        <f ca="1">IF($L$3=Main!$L$5,Main!C48,M16)</f>
        <v>9.9919366874678646E-4</v>
      </c>
      <c r="N16">
        <f ca="1">IF($L$3=Main!$L$5,Main!E48,N16)</f>
        <v>8.0600331432009179E-7</v>
      </c>
      <c r="O16">
        <f ca="1">IF($L$3=Main!$L$5,Main!F48,O16)</f>
        <v>3.2788552026910397E-10</v>
      </c>
      <c r="P16">
        <f ca="1">IF($L$3=Main!$L$5,Main!G48,P16)</f>
        <v>5.337319177270305E-14</v>
      </c>
      <c r="Q16" s="57">
        <v>3.1622776601683794E-3</v>
      </c>
      <c r="R16">
        <f>IF($Q$3=Main!$L$5,Main!C48,R16)</f>
        <v>9.9947583200431667E-4</v>
      </c>
      <c r="S16">
        <f>IF($Q$3=Main!$L$5,Main!E48,S16)</f>
        <v>5.2399292475411474E-7</v>
      </c>
      <c r="T16">
        <f>IF($Q$3=Main!$L$5,Main!F48,T16)</f>
        <v>1.7504454101571093E-10</v>
      </c>
      <c r="U16">
        <f>IF($Q$3=Main!$L$5,Main!G48,U16)</f>
        <v>2.6388109652523521E-14</v>
      </c>
      <c r="V16" s="57">
        <v>3.1622776601683794E-3</v>
      </c>
      <c r="W16">
        <f ca="1">IF($V$3=Main!$L$5,Main!C48,W16)</f>
        <v>9.9921945026251041E-4</v>
      </c>
      <c r="X16">
        <f ca="1">IF($V$3=Main!$L$5,Main!E48,X16)</f>
        <v>7.8023148124361696E-7</v>
      </c>
      <c r="Y16">
        <f ca="1">IF($V$3=Main!$L$5,Main!F48,Y16)</f>
        <v>3.182042995661638E-10</v>
      </c>
      <c r="Z16">
        <f ca="1">IF($V$3=Main!$L$5,Main!G48,Z16)</f>
        <v>5.1946264809878431E-14</v>
      </c>
    </row>
    <row r="17" spans="2:26" x14ac:dyDescent="0.35">
      <c r="B17" s="57">
        <v>6.3095734448019303E-3</v>
      </c>
      <c r="C17">
        <f ca="1">IF($C$3=Main!$L$5,Main!C49,C17)</f>
        <v>9.971345518574419E-4</v>
      </c>
      <c r="D17">
        <f ca="1">IF($C$3=Main!$L$5,Main!E49,D17)</f>
        <v>2.8622863869834591E-6</v>
      </c>
      <c r="E17">
        <f ca="1">IF($C$3=Main!$L$5,Main!F49,E17)</f>
        <v>3.1605921760334923E-9</v>
      </c>
      <c r="F17">
        <f ca="1">IF($C$3=Main!$L$5,Main!G49,F17)</f>
        <v>1.1633985240855325E-12</v>
      </c>
      <c r="G17" s="57">
        <v>6.3095734448019303E-3</v>
      </c>
      <c r="H17">
        <f ca="1">IF($G$3=Main!$L$5,Main!C49,H17)</f>
        <v>9.9847767086274296E-4</v>
      </c>
      <c r="I17">
        <f ca="1">IF($G$3=Main!$L$5,Main!E49,I17)</f>
        <v>1.52110512692842E-6</v>
      </c>
      <c r="J17">
        <f ca="1">IF($G$3=Main!$L$5,Main!F49,J17)</f>
        <v>1.2236135045963707E-9</v>
      </c>
      <c r="K17">
        <f ca="1">IF($G$3=Main!$L$5,Main!G49,K17)</f>
        <v>3.9682415211202196E-13</v>
      </c>
      <c r="L17" s="57">
        <v>6.3095734448019303E-3</v>
      </c>
      <c r="M17">
        <f ca="1">IF($L$3=Main!$L$5,Main!C49,M17)</f>
        <v>9.9839201322218579E-4</v>
      </c>
      <c r="N17">
        <f ca="1">IF($L$3=Main!$L$5,Main!E49,N17)</f>
        <v>1.6066822698001011E-6</v>
      </c>
      <c r="O17">
        <f ca="1">IF($L$3=Main!$L$5,Main!F49,O17)</f>
        <v>1.3040844385728349E-9</v>
      </c>
      <c r="P17">
        <f ca="1">IF($L$3=Main!$L$5,Main!G49,P17)</f>
        <v>4.2357565932479494E-13</v>
      </c>
      <c r="Q17" s="57">
        <v>6.3095734448019303E-3</v>
      </c>
      <c r="R17">
        <f>IF($Q$3=Main!$L$5,Main!C49,R17)</f>
        <v>9.9895447432001017E-4</v>
      </c>
      <c r="S17">
        <f>IF($Q$3=Main!$L$5,Main!E49,S17)</f>
        <v>1.044829075309756E-6</v>
      </c>
      <c r="T17">
        <f>IF($Q$3=Main!$L$5,Main!F49,T17)</f>
        <v>6.9639520163420481E-10</v>
      </c>
      <c r="U17">
        <f>IF($Q$3=Main!$L$5,Main!G49,U17)</f>
        <v>2.0947850982964074E-13</v>
      </c>
      <c r="V17" s="57">
        <v>6.3095734448019303E-3</v>
      </c>
      <c r="W17">
        <f ca="1">IF($V$3=Main!$L$5,Main!C49,W17)</f>
        <v>9.9844340110083083E-4</v>
      </c>
      <c r="X17">
        <f ca="1">IF($V$3=Main!$L$5,Main!E49,X17)</f>
        <v>1.5553328885567573E-6</v>
      </c>
      <c r="Y17">
        <f ca="1">IF($V$3=Main!$L$5,Main!F49,Y17)</f>
        <v>1.2655983539062696E-9</v>
      </c>
      <c r="Z17">
        <f ca="1">IF($V$3=Main!$L$5,Main!G49,Z17)</f>
        <v>4.122581990231862E-13</v>
      </c>
    </row>
    <row r="18" spans="2:26" x14ac:dyDescent="0.35">
      <c r="B18" s="57">
        <v>1.2589254117941675E-2</v>
      </c>
      <c r="C18">
        <f ca="1">IF($C$3=Main!$L$5,Main!C50,C18)</f>
        <v>9.9429338541879827E-4</v>
      </c>
      <c r="D18">
        <f ca="1">IF($C$3=Main!$L$5,Main!E50,D18)</f>
        <v>5.6940596751682408E-6</v>
      </c>
      <c r="E18">
        <f ca="1">IF($C$3=Main!$L$5,Main!F50,E18)</f>
        <v>1.2545691046778704E-8</v>
      </c>
      <c r="F18">
        <f ca="1">IF($C$3=Main!$L$5,Main!G50,F18)</f>
        <v>9.2149865338100779E-12</v>
      </c>
      <c r="G18" s="57">
        <v>1.2589254117941675E-2</v>
      </c>
      <c r="H18">
        <f ca="1">IF($G$3=Main!$L$5,Main!C50,H18)</f>
        <v>9.9696560757455387E-4</v>
      </c>
      <c r="I18">
        <f ca="1">IF($G$3=Main!$L$5,Main!E50,I18)</f>
        <v>3.0295270124616335E-6</v>
      </c>
      <c r="J18">
        <f ca="1">IF($G$3=Main!$L$5,Main!F50,J18)</f>
        <v>4.8622663889325067E-9</v>
      </c>
      <c r="K18">
        <f ca="1">IF($G$3=Main!$L$5,Main!G50,K18)</f>
        <v>3.1465956065534966E-12</v>
      </c>
      <c r="L18" s="57">
        <v>1.2589254117941675E-2</v>
      </c>
      <c r="M18">
        <f ca="1">IF($L$3=Main!$L$5,Main!C50,M18)</f>
        <v>9.9679504644382077E-4</v>
      </c>
      <c r="N18">
        <f ca="1">IF($L$3=Main!$L$5,Main!E50,N18)</f>
        <v>3.1997684664124597E-6</v>
      </c>
      <c r="O18">
        <f ca="1">IF($L$3=Main!$L$5,Main!F50,O18)</f>
        <v>5.1817312550323725E-9</v>
      </c>
      <c r="P18">
        <f ca="1">IF($L$3=Main!$L$5,Main!G50,P18)</f>
        <v>3.358511737256221E-12</v>
      </c>
      <c r="Q18" s="57">
        <v>1.2589254117941675E-2</v>
      </c>
      <c r="R18">
        <f>IF($Q$3=Main!$L$5,Main!C50,R18)</f>
        <v>9.9791520284124645E-4</v>
      </c>
      <c r="S18">
        <f>IF($Q$3=Main!$L$5,Main!E50,S18)</f>
        <v>2.0820268240956364E-6</v>
      </c>
      <c r="T18">
        <f>IF($Q$3=Main!$L$5,Main!F50,T18)</f>
        <v>2.7686727681161212E-9</v>
      </c>
      <c r="U18">
        <f>IF($Q$3=Main!$L$5,Main!G50,U18)</f>
        <v>1.6618899015630749E-12</v>
      </c>
      <c r="V18" s="57">
        <v>1.2589254117941675E-2</v>
      </c>
      <c r="W18">
        <f ca="1">IF($V$3=Main!$L$5,Main!C50,W18)</f>
        <v>9.9689736811704429E-4</v>
      </c>
      <c r="X18">
        <f ca="1">IF($V$3=Main!$L$5,Main!E50,X18)</f>
        <v>3.097599658545668E-6</v>
      </c>
      <c r="Y18">
        <f ca="1">IF($V$3=Main!$L$5,Main!F50,Y18)</f>
        <v>5.0289555260168293E-9</v>
      </c>
      <c r="Z18">
        <f ca="1">IF($V$3=Main!$L$5,Main!G50,Z18)</f>
        <v>3.2688839041006751E-12</v>
      </c>
    </row>
    <row r="19" spans="2:26" x14ac:dyDescent="0.35">
      <c r="B19" s="57">
        <v>2.5118864315095794E-2</v>
      </c>
      <c r="C19">
        <f ca="1">IF($C$3=Main!$L$5,Main!C51,C19)</f>
        <v>9.8865623531904081E-4</v>
      </c>
      <c r="D19">
        <f ca="1">IF($C$3=Main!$L$5,Main!E51,D19)</f>
        <v>1.1294037718634169E-5</v>
      </c>
      <c r="E19">
        <f ca="1">IF($C$3=Main!$L$5,Main!F51,E19)</f>
        <v>4.9654171326675528E-8</v>
      </c>
      <c r="F19">
        <f ca="1">IF($C$3=Main!$L$5,Main!G51,F19)</f>
        <v>7.2790998286388471E-11</v>
      </c>
      <c r="G19" s="57">
        <v>2.5118864315095794E-2</v>
      </c>
      <c r="H19">
        <f ca="1">IF($G$3=Main!$L$5,Main!C51,H19)</f>
        <v>9.9395771875167532E-4</v>
      </c>
      <c r="I19">
        <f ca="1">IF($G$3=Main!$L$5,Main!E51,I19)</f>
        <v>6.0229707744530193E-6</v>
      </c>
      <c r="J19">
        <f ca="1">IF($G$3=Main!$L$5,Main!F51,J19)</f>
        <v>1.9285565385643697E-8</v>
      </c>
      <c r="K19">
        <f ca="1">IF($G$3=Main!$L$5,Main!G51,K19)</f>
        <v>2.4908485930304356E-11</v>
      </c>
      <c r="L19" s="57">
        <v>2.5118864315095794E-2</v>
      </c>
      <c r="M19">
        <f ca="1">IF($L$3=Main!$L$5,Main!C51,M19)</f>
        <v>9.9361878609071242E-4</v>
      </c>
      <c r="N19">
        <f ca="1">IF($L$3=Main!$L$5,Main!E51,N19)</f>
        <v>6.3606370298413876E-6</v>
      </c>
      <c r="O19">
        <f ca="1">IF($L$3=Main!$L$5,Main!F51,O19)</f>
        <v>2.0550296649483239E-8</v>
      </c>
      <c r="P19">
        <f ca="1">IF($L$3=Main!$L$5,Main!G51,P19)</f>
        <v>2.6582796577520794E-11</v>
      </c>
      <c r="Q19" s="57">
        <v>2.5118864315095794E-2</v>
      </c>
      <c r="R19">
        <f>IF($Q$3=Main!$L$5,Main!C51,R19)</f>
        <v>9.958454547056544E-4</v>
      </c>
      <c r="S19">
        <f>IF($Q$3=Main!$L$5,Main!E51,S19)</f>
        <v>4.143539374838633E-6</v>
      </c>
      <c r="T19">
        <f>IF($Q$3=Main!$L$5,Main!F51,T19)</f>
        <v>1.0992750914276492E-8</v>
      </c>
      <c r="U19">
        <f>IF($Q$3=Main!$L$5,Main!G51,U19)</f>
        <v>1.3168592751814183E-11</v>
      </c>
      <c r="V19" s="57">
        <v>2.5118864315095794E-2</v>
      </c>
      <c r="W19">
        <f ca="1">IF($V$3=Main!$L$5,Main!C51,W19)</f>
        <v>9.9382210936081457E-4</v>
      </c>
      <c r="X19">
        <f ca="1">IF($V$3=Main!$L$5,Main!E51,X19)</f>
        <v>6.157919199758838E-6</v>
      </c>
      <c r="Y19">
        <f ca="1">IF($V$3=Main!$L$5,Main!F51,Y19)</f>
        <v>1.9945564374286461E-8</v>
      </c>
      <c r="Z19">
        <f ca="1">IF($V$3=Main!$L$5,Main!G51,Z19)</f>
        <v>2.5875052018467562E-11</v>
      </c>
    </row>
    <row r="20" spans="2:26" x14ac:dyDescent="0.35">
      <c r="B20" s="57">
        <v>5.0118723362727248E-2</v>
      </c>
      <c r="C20">
        <f ca="1">IF($C$3=Main!$L$5,Main!C52,C20)</f>
        <v>9.7753360159725622E-4</v>
      </c>
      <c r="D20">
        <f ca="1">IF($C$3=Main!$L$5,Main!E52,D20)</f>
        <v>2.2270436442879533E-5</v>
      </c>
      <c r="E20">
        <f ca="1">IF($C$3=Main!$L$5,Main!F52,E20)</f>
        <v>1.9539027277933568E-7</v>
      </c>
      <c r="F20">
        <f ca="1">IF($C$3=Main!$L$5,Main!G52,F20)</f>
        <v>5.716870847646679E-10</v>
      </c>
      <c r="G20" s="57">
        <v>5.0118723362727248E-2</v>
      </c>
      <c r="H20">
        <f ca="1">IF($G$3=Main!$L$5,Main!C52,H20)</f>
        <v>9.8799211764368303E-4</v>
      </c>
      <c r="I20">
        <f ca="1">IF($G$3=Main!$L$5,Main!E52,I20)</f>
        <v>1.1931472544530501E-5</v>
      </c>
      <c r="J20">
        <f ca="1">IF($G$3=Main!$L$5,Main!F52,J20)</f>
        <v>7.6213327422917996E-8</v>
      </c>
      <c r="K20">
        <f ca="1">IF($G$3=Main!$L$5,Main!G52,K20)</f>
        <v>1.9648436354894688E-10</v>
      </c>
      <c r="L20" s="57">
        <v>5.0118723362727248E-2</v>
      </c>
      <c r="M20">
        <f ca="1">IF($L$3=Main!$L$5,Main!C52,M20)</f>
        <v>9.8732131706465729E-4</v>
      </c>
      <c r="N20">
        <f ca="1">IF($L$3=Main!$L$5,Main!E52,N20)</f>
        <v>1.2597280693457047E-5</v>
      </c>
      <c r="O20">
        <f ca="1">IF($L$3=Main!$L$5,Main!F52,O20)</f>
        <v>8.119260199280913E-8</v>
      </c>
      <c r="P20">
        <f ca="1">IF($L$3=Main!$L$5,Main!G52,P20)</f>
        <v>2.0963989276046718E-10</v>
      </c>
      <c r="Q20" s="57">
        <v>5.0118723362727248E-2</v>
      </c>
      <c r="R20">
        <f>IF($Q$3=Main!$L$5,Main!C52,R20)</f>
        <v>9.9173112829693106E-4</v>
      </c>
      <c r="S20">
        <f>IF($Q$3=Main!$L$5,Main!E52,S20)</f>
        <v>8.2252382191043751E-6</v>
      </c>
      <c r="T20">
        <f>IF($Q$3=Main!$L$5,Main!F52,T20)</f>
        <v>4.352939686389994E-8</v>
      </c>
      <c r="U20">
        <f>IF($Q$3=Main!$L$5,Main!G52,U20)</f>
        <v>1.0408710071264885E-10</v>
      </c>
      <c r="V20" s="57">
        <v>5.0118723362727248E-2</v>
      </c>
      <c r="W20">
        <f ca="1">IF($V$3=Main!$L$5,Main!C52,W20)</f>
        <v>9.877237001651802E-4</v>
      </c>
      <c r="X20">
        <f ca="1">IF($V$3=Main!$L$5,Main!E52,X20)</f>
        <v>1.2197283273573932E-5</v>
      </c>
      <c r="Y20">
        <f ca="1">IF($V$3=Main!$L$5,Main!F52,Y20)</f>
        <v>7.881247606046072E-8</v>
      </c>
      <c r="Z20">
        <f ca="1">IF($V$3=Main!$L$5,Main!G52,Z20)</f>
        <v>2.0408518510042841E-10</v>
      </c>
    </row>
    <row r="21" spans="2:26" x14ac:dyDescent="0.35">
      <c r="B21" s="57">
        <v>0.1</v>
      </c>
      <c r="C21">
        <f ca="1">IF($C$3=Main!$L$5,Main!C53,C21)</f>
        <v>9.558281476655993E-4</v>
      </c>
      <c r="D21">
        <f ca="1">IF($C$3=Main!$L$5,Main!E53,D21)</f>
        <v>4.3407318247957873E-5</v>
      </c>
      <c r="E21">
        <f ca="1">IF($C$3=Main!$L$5,Main!F53,E21)</f>
        <v>7.6009196483468342E-7</v>
      </c>
      <c r="F21">
        <f ca="1">IF($C$3=Main!$L$5,Main!G53,F21)</f>
        <v>4.442121608044894E-9</v>
      </c>
      <c r="G21" s="57">
        <v>0.1</v>
      </c>
      <c r="H21">
        <f ca="1">IF($G$3=Main!$L$5,Main!C53,H21)</f>
        <v>9.7623064152082477E-4</v>
      </c>
      <c r="I21">
        <f ca="1">IF($G$3=Main!$L$5,Main!E53,I21)</f>
        <v>2.3468830010603507E-5</v>
      </c>
      <c r="J21">
        <f ca="1">IF($G$3=Main!$L$5,Main!F53,J21)</f>
        <v>2.9898839846079616E-7</v>
      </c>
      <c r="K21">
        <f ca="1">IF($G$3=Main!$L$5,Main!G53,K21)</f>
        <v>1.5400701109271813E-9</v>
      </c>
      <c r="L21" s="57">
        <v>0.1</v>
      </c>
      <c r="M21">
        <f ca="1">IF($L$3=Main!$L$5,Main!C53,M21)</f>
        <v>9.7491362945371115E-4</v>
      </c>
      <c r="N21">
        <f ca="1">IF($L$3=Main!$L$5,Main!E53,N21)</f>
        <v>2.4766351436548536E-5</v>
      </c>
      <c r="O21">
        <f ca="1">IF($L$3=Main!$L$5,Main!F53,O21)</f>
        <v>3.1837667504831781E-7</v>
      </c>
      <c r="P21">
        <f ca="1">IF($L$3=Main!$L$5,Main!G53,P21)</f>
        <v>1.6424346918505928E-9</v>
      </c>
      <c r="Q21" s="57">
        <v>0.1</v>
      </c>
      <c r="R21">
        <f>IF($Q$3=Main!$L$5,Main!C53,R21)</f>
        <v>9.8358276153313667E-4</v>
      </c>
      <c r="S21">
        <f>IF($Q$3=Main!$L$5,Main!E53,S21)</f>
        <v>1.6244964712811659E-5</v>
      </c>
      <c r="T21">
        <f>IF($Q$3=Main!$L$5,Main!F53,T21)</f>
        <v>1.7145482156949343E-7</v>
      </c>
      <c r="U21">
        <f>IF($Q$3=Main!$L$5,Main!G53,U21)</f>
        <v>8.189324822851287E-10</v>
      </c>
      <c r="V21" s="57">
        <v>0.1</v>
      </c>
      <c r="W21">
        <f ca="1">IF($V$3=Main!$L$5,Main!C53,W21)</f>
        <v>9.7570354917737314E-4</v>
      </c>
      <c r="X21">
        <f ca="1">IF($V$3=Main!$L$5,Main!E53,X21)</f>
        <v>2.3985737090404085E-5</v>
      </c>
      <c r="Y21">
        <f ca="1">IF($V$3=Main!$L$5,Main!F53,Y21)</f>
        <v>3.0911442870376285E-7</v>
      </c>
      <c r="Z21">
        <f ca="1">IF($V$3=Main!$L$5,Main!G53,Z21)</f>
        <v>1.5993035188076119E-9</v>
      </c>
    </row>
    <row r="22" spans="2:26" x14ac:dyDescent="0.35">
      <c r="B22" s="57">
        <v>0.19952623149688786</v>
      </c>
      <c r="C22">
        <f ca="1">IF($C$3=Main!$L$5,Main!C54,C22)</f>
        <v>9.1438025552597615E-4</v>
      </c>
      <c r="D22">
        <f ca="1">IF($C$3=Main!$L$5,Main!E54,D22)</f>
        <v>8.2695053045836651E-5</v>
      </c>
      <c r="E22">
        <f ca="1">IF($C$3=Main!$L$5,Main!F54,E22)</f>
        <v>2.8909380040687913E-6</v>
      </c>
      <c r="F22">
        <f ca="1">IF($C$3=Main!$L$5,Main!G54,F22)</f>
        <v>3.3753424118378745E-8</v>
      </c>
      <c r="G22" s="57">
        <v>0.19952623149688786</v>
      </c>
      <c r="H22">
        <f ca="1">IF($G$3=Main!$L$5,Main!C54,H22)</f>
        <v>9.5331442069329663E-4</v>
      </c>
      <c r="I22">
        <f ca="1">IF($G$3=Main!$L$5,Main!E54,I22)</f>
        <v>4.5517590571010109E-5</v>
      </c>
      <c r="J22">
        <f ca="1">IF($G$3=Main!$L$5,Main!F54,J22)</f>
        <v>1.156085559741735E-6</v>
      </c>
      <c r="K22">
        <f ca="1">IF($G$3=Main!$L$5,Main!G54,K22)</f>
        <v>1.1903175951502797E-8</v>
      </c>
      <c r="L22" s="57">
        <v>0.19952623149688786</v>
      </c>
      <c r="M22">
        <f ca="1">IF($L$3=Main!$L$5,Main!C54,M22)</f>
        <v>9.5076938795274259E-4</v>
      </c>
      <c r="N22">
        <f ca="1">IF($L$3=Main!$L$5,Main!E54,N22)</f>
        <v>4.7987981077126548E-5</v>
      </c>
      <c r="O22">
        <f ca="1">IF($L$3=Main!$L$5,Main!F54,O22)</f>
        <v>1.2299487275941255E-6</v>
      </c>
      <c r="P22">
        <f ca="1">IF($L$3=Main!$L$5,Main!G54,P22)</f>
        <v>1.2682242536557343E-8</v>
      </c>
      <c r="Q22" s="57">
        <v>0.19952623149688786</v>
      </c>
      <c r="R22">
        <f>IF($Q$3=Main!$L$5,Main!C54,R22)</f>
        <v>9.6756373054667747E-4</v>
      </c>
      <c r="S22">
        <f>IF($Q$3=Main!$L$5,Main!E54,S22)</f>
        <v>3.1761661080831735E-5</v>
      </c>
      <c r="T22">
        <f>IF($Q$3=Main!$L$5,Main!F54,T22)</f>
        <v>6.682289468837858E-7</v>
      </c>
      <c r="U22">
        <f>IF($Q$3=Main!$L$5,Main!G54,U22)</f>
        <v>6.3794256070139452E-9</v>
      </c>
      <c r="V22" s="57">
        <v>0.19952623149688786</v>
      </c>
      <c r="W22">
        <f ca="1">IF($V$3=Main!$L$5,Main!C54,W22)</f>
        <v>9.5229550002019303E-4</v>
      </c>
      <c r="X22">
        <f ca="1">IF($V$3=Main!$L$5,Main!E54,X22)</f>
        <v>4.6497442250440051E-5</v>
      </c>
      <c r="Y22">
        <f ca="1">IF($V$3=Main!$L$5,Main!F54,Y22)</f>
        <v>1.1947022945101347E-6</v>
      </c>
      <c r="Z22">
        <f ca="1">IF($V$3=Main!$L$5,Main!G54,Z22)</f>
        <v>1.2355434856543008E-8</v>
      </c>
    </row>
    <row r="23" spans="2:26" x14ac:dyDescent="0.35">
      <c r="B23" s="57">
        <v>0.39810717055349731</v>
      </c>
      <c r="C23">
        <f ca="1">IF($C$3=Main!$L$5,Main!C55,C23)</f>
        <v>8.3850454841782689E-4</v>
      </c>
      <c r="D23">
        <f ca="1">IF($C$3=Main!$L$5,Main!E55,D23)</f>
        <v>1.5072467563800307E-4</v>
      </c>
      <c r="E23">
        <f ca="1">IF($C$3=Main!$L$5,Main!F55,E23)</f>
        <v>1.0524907599013044E-5</v>
      </c>
      <c r="F23">
        <f ca="1">IF($C$3=Main!$L$5,Main!G55,F23)</f>
        <v>2.4586834515692259E-7</v>
      </c>
      <c r="G23" s="57">
        <v>0.39810717055349731</v>
      </c>
      <c r="H23">
        <f ca="1">IF($G$3=Main!$L$5,Main!C55,H23)</f>
        <v>9.0969115675699477E-4</v>
      </c>
      <c r="I23">
        <f ca="1">IF($G$3=Main!$L$5,Main!E55,I23)</f>
        <v>8.5874656595619073E-5</v>
      </c>
      <c r="J23">
        <f ca="1">IF($G$3=Main!$L$5,Main!F55,J23)</f>
        <v>4.3446749931700668E-6</v>
      </c>
      <c r="K23">
        <f ca="1">IF($G$3=Main!$L$5,Main!G55,K23)</f>
        <v>8.951165421610344E-8</v>
      </c>
      <c r="L23" s="57">
        <v>0.39810717055349731</v>
      </c>
      <c r="M23">
        <f ca="1">IF($L$3=Main!$L$5,Main!C55,M23)</f>
        <v>9.0492384406719219E-4</v>
      </c>
      <c r="N23">
        <f ca="1">IF($L$3=Main!$L$5,Main!E55,N23)</f>
        <v>9.0366712136512122E-5</v>
      </c>
      <c r="O23">
        <f ca="1">IF($L$3=Main!$L$5,Main!F55,O23)</f>
        <v>4.6142526219701178E-6</v>
      </c>
      <c r="P23">
        <f ca="1">IF($L$3=Main!$L$5,Main!G55,P23)</f>
        <v>9.5191174325501319E-8</v>
      </c>
      <c r="Q23" s="57">
        <v>0.39810717055349731</v>
      </c>
      <c r="R23">
        <f>IF($Q$3=Main!$L$5,Main!C55,R23)</f>
        <v>9.3653060786346278E-4</v>
      </c>
      <c r="S23">
        <f>IF($Q$3=Main!$L$5,Main!E55,S23)</f>
        <v>6.0870302080619286E-5</v>
      </c>
      <c r="T23">
        <f>IF($Q$3=Main!$L$5,Main!F55,T23)</f>
        <v>2.5503630068733054E-6</v>
      </c>
      <c r="U23">
        <f>IF($Q$3=Main!$L$5,Main!G55,U23)</f>
        <v>4.8727049044684809E-8</v>
      </c>
      <c r="V23" s="57">
        <v>0.39810717055349731</v>
      </c>
      <c r="W23">
        <f ca="1">IF($V$3=Main!$L$5,Main!C55,W23)</f>
        <v>9.0778136171714222E-4</v>
      </c>
      <c r="X23">
        <f ca="1">IF($V$3=Main!$L$5,Main!E55,X23)</f>
        <v>8.7639930351154818E-5</v>
      </c>
      <c r="Y23">
        <f ca="1">IF($V$3=Main!$L$5,Main!F55,Y23)</f>
        <v>4.4858783193861533E-6</v>
      </c>
      <c r="Z23">
        <f ca="1">IF($V$3=Main!$L$5,Main!G55,Z23)</f>
        <v>9.2829612316688149E-8</v>
      </c>
    </row>
    <row r="24" spans="2:26" x14ac:dyDescent="0.35">
      <c r="B24" s="57">
        <v>0.79432823472428138</v>
      </c>
      <c r="C24">
        <f ca="1">IF($C$3=Main!$L$5,Main!C56,C24)</f>
        <v>7.1029639424026632E-4</v>
      </c>
      <c r="D24">
        <f ca="1">IF($C$3=Main!$L$5,Main!E56,D24)</f>
        <v>2.5276705440113983E-4</v>
      </c>
      <c r="E24">
        <f ca="1">IF($C$3=Main!$L$5,Main!F56,E24)</f>
        <v>3.5282888745658914E-5</v>
      </c>
      <c r="F24">
        <f ca="1">IF($C$3=Main!$L$5,Main!G56,F24)</f>
        <v>1.6536626129348803E-6</v>
      </c>
      <c r="G24" s="57">
        <v>0.79432823472428138</v>
      </c>
      <c r="H24">
        <f ca="1">IF($G$3=Main!$L$5,Main!C56,H24)</f>
        <v>8.3032890060699216E-4</v>
      </c>
      <c r="I24">
        <f ca="1">IF($G$3=Main!$L$5,Main!E56,I24)</f>
        <v>1.5358354592818259E-4</v>
      </c>
      <c r="J24">
        <f ca="1">IF($G$3=Main!$L$5,Main!F56,J24)</f>
        <v>1.5448336105160364E-5</v>
      </c>
      <c r="K24">
        <f ca="1">IF($G$3=Main!$L$5,Main!G56,K24)</f>
        <v>6.3921735966478463E-7</v>
      </c>
      <c r="L24" s="57">
        <v>0.79432823472428138</v>
      </c>
      <c r="M24">
        <f ca="1">IF($L$3=Main!$L$5,Main!C56,M24)</f>
        <v>8.2191937779142331E-4</v>
      </c>
      <c r="N24">
        <f ca="1">IF($L$3=Main!$L$5,Main!E56,N24)</f>
        <v>1.6104964565771083E-4</v>
      </c>
      <c r="O24">
        <f ca="1">IF($L$3=Main!$L$5,Main!F56,O24)</f>
        <v>1.6353556930002249E-5</v>
      </c>
      <c r="P24">
        <f ca="1">IF($L$3=Main!$L$5,Main!G56,P24)</f>
        <v>6.7741962086347712E-7</v>
      </c>
      <c r="Q24" s="57">
        <v>0.79432823472428138</v>
      </c>
      <c r="R24">
        <f>IF($Q$3=Main!$L$5,Main!C56,R24)</f>
        <v>8.7813516832423199E-4</v>
      </c>
      <c r="S24">
        <f>IF($Q$3=Main!$L$5,Main!E56,S24)</f>
        <v>1.1216646928282622E-4</v>
      </c>
      <c r="T24">
        <f>IF($Q$3=Main!$L$5,Main!F56,T24)</f>
        <v>9.3400111607701878E-6</v>
      </c>
      <c r="U24">
        <f>IF($Q$3=Main!$L$5,Main!G56,U24)</f>
        <v>3.5835123217171613E-7</v>
      </c>
      <c r="V24" s="57">
        <v>0.79432823472428138</v>
      </c>
      <c r="W24">
        <f ca="1">IF($V$3=Main!$L$5,Main!C56,W24)</f>
        <v>8.2695684849536794E-4</v>
      </c>
      <c r="X24">
        <f ca="1">IF($V$3=Main!$L$5,Main!E56,X24)</f>
        <v>1.5645741482794352E-4</v>
      </c>
      <c r="Y24">
        <f ca="1">IF($V$3=Main!$L$5,Main!F56,Y24)</f>
        <v>1.5923931974056508E-5</v>
      </c>
      <c r="Z24">
        <f ca="1">IF($V$3=Main!$L$5,Main!G56,Z24)</f>
        <v>6.6180470263189279E-7</v>
      </c>
    </row>
    <row r="25" spans="2:26" x14ac:dyDescent="0.35">
      <c r="B25" s="57">
        <v>1.5848931924611143</v>
      </c>
      <c r="C25">
        <f ca="1">IF($C$3=Main!$L$5,Main!C57,C25)</f>
        <v>5.2293251889614864E-4</v>
      </c>
      <c r="D25">
        <f ca="1">IF($C$3=Main!$L$5,Main!E57,D25)</f>
        <v>3.653960691656729E-4</v>
      </c>
      <c r="E25">
        <f ca="1">IF($C$3=Main!$L$5,Main!F57,E25)</f>
        <v>1.0203163473610286E-4</v>
      </c>
      <c r="F25">
        <f ca="1">IF($C$3=Main!$L$5,Main!G57,F25)</f>
        <v>9.6397772020754619E-6</v>
      </c>
      <c r="G25" s="57">
        <v>1.5848931924611143</v>
      </c>
      <c r="H25">
        <f ca="1">IF($G$3=Main!$L$5,Main!C57,H25)</f>
        <v>6.978552287248515E-4</v>
      </c>
      <c r="I25">
        <f ca="1">IF($G$3=Main!$L$5,Main!E57,I25)</f>
        <v>2.4853056226726444E-4</v>
      </c>
      <c r="J25">
        <f ca="1">IF($G$3=Main!$L$5,Main!F57,J25)</f>
        <v>4.947977067630882E-5</v>
      </c>
      <c r="K25">
        <f ca="1">IF($G$3=Main!$L$5,Main!G57,K25)</f>
        <v>4.1344383315752556E-6</v>
      </c>
      <c r="L25" s="57">
        <v>1.5848931924611143</v>
      </c>
      <c r="M25">
        <f ca="1">IF($L$3=Main!$L$5,Main!C57,M25)</f>
        <v>6.8459145869250262E-4</v>
      </c>
      <c r="N25">
        <f ca="1">IF($L$3=Main!$L$5,Main!E57,N25)</f>
        <v>2.5897516226054191E-4</v>
      </c>
      <c r="O25">
        <f ca="1">IF($L$3=Main!$L$5,Main!F57,O25)</f>
        <v>5.2078742188005469E-5</v>
      </c>
      <c r="P25">
        <f ca="1">IF($L$3=Main!$L$5,Main!G57,P25)</f>
        <v>4.3546368589499715E-6</v>
      </c>
      <c r="Q25" s="57">
        <v>1.5848931924611143</v>
      </c>
      <c r="R25">
        <f>IF($Q$3=Main!$L$5,Main!C57,R25)</f>
        <v>7.7435885766449048E-4</v>
      </c>
      <c r="S25">
        <f>IF($Q$3=Main!$L$5,Main!E57,S25)</f>
        <v>1.9162302121276825E-4</v>
      </c>
      <c r="T25">
        <f>IF($Q$3=Main!$L$5,Main!F57,T25)</f>
        <v>3.1571954790265547E-5</v>
      </c>
      <c r="U25">
        <f>IF($Q$3=Main!$L$5,Main!G57,U25)</f>
        <v>2.4461663324757388E-6</v>
      </c>
      <c r="V25" s="57">
        <v>1.5848931924611143</v>
      </c>
      <c r="W25">
        <f ca="1">IF($V$3=Main!$L$5,Main!C57,W25)</f>
        <v>6.9253162406224277E-4</v>
      </c>
      <c r="X25">
        <f ca="1">IF($V$3=Main!$L$5,Main!E57,X25)</f>
        <v>2.5235076820176873E-4</v>
      </c>
      <c r="Y25">
        <f ca="1">IF($V$3=Main!$L$5,Main!F57,Y25)</f>
        <v>5.0850039585415535E-5</v>
      </c>
      <c r="Z25">
        <f ca="1">IF($V$3=Main!$L$5,Main!G57,Z25)</f>
        <v>4.2675681505727903E-6</v>
      </c>
    </row>
    <row r="26" spans="2:26" x14ac:dyDescent="0.35">
      <c r="B26" s="57">
        <v>3.1622776601683795</v>
      </c>
      <c r="C26">
        <f ca="1">IF($C$3=Main!$L$5,Main!C58,C26)</f>
        <v>3.0809819504906227E-4</v>
      </c>
      <c r="D26">
        <f ca="1">IF($C$3=Main!$L$5,Main!E58,D26)</f>
        <v>4.1557460649319696E-4</v>
      </c>
      <c r="E26">
        <f ca="1">IF($C$3=Main!$L$5,Main!F58,E26)</f>
        <v>2.3183491318050034E-4</v>
      </c>
      <c r="F26">
        <f ca="1">IF($C$3=Main!$L$5,Main!G58,F26)</f>
        <v>4.4492285277240294E-5</v>
      </c>
      <c r="G26" s="57">
        <v>3.1622776601683795</v>
      </c>
      <c r="H26">
        <f ca="1">IF($G$3=Main!$L$5,Main!C58,H26)</f>
        <v>5.0857286031204632E-4</v>
      </c>
      <c r="I26">
        <f ca="1">IF($G$3=Main!$L$5,Main!E58,I26)</f>
        <v>3.37486726409883E-4</v>
      </c>
      <c r="J26">
        <f ca="1">IF($G$3=Main!$L$5,Main!F58,J26)</f>
        <v>1.3155437633113304E-4</v>
      </c>
      <c r="K26">
        <f ca="1">IF($G$3=Main!$L$5,Main!G58,K26)</f>
        <v>2.2386036946937594E-5</v>
      </c>
      <c r="L26" s="57">
        <v>3.1622776601683795</v>
      </c>
      <c r="M26">
        <f ca="1">IF($L$3=Main!$L$5,Main!C58,M26)</f>
        <v>4.9135331442112177E-4</v>
      </c>
      <c r="N26">
        <f ca="1">IF($L$3=Main!$L$5,Main!E58,N26)</f>
        <v>3.4808530507891557E-4</v>
      </c>
      <c r="O26">
        <f ca="1">IF($L$3=Main!$L$5,Main!F58,O26)</f>
        <v>1.3721220693137836E-4</v>
      </c>
      <c r="P26">
        <f ca="1">IF($L$3=Main!$L$5,Main!G58,P26)</f>
        <v>2.3349173568584313E-5</v>
      </c>
      <c r="Q26" s="57">
        <v>3.1622776601683795</v>
      </c>
      <c r="R26">
        <f>IF($Q$3=Main!$L$5,Main!C58,R26)</f>
        <v>6.0917161990872454E-4</v>
      </c>
      <c r="S26">
        <f>IF($Q$3=Main!$L$5,Main!E58,S26)</f>
        <v>2.8449756801495764E-4</v>
      </c>
      <c r="T26">
        <f>IF($Q$3=Main!$L$5,Main!F58,T26)</f>
        <v>9.1832445979231461E-5</v>
      </c>
      <c r="U26">
        <f>IF($Q$3=Main!$L$5,Main!G58,U26)</f>
        <v>1.4498366097086402E-5</v>
      </c>
      <c r="V26" s="57">
        <v>3.1622776601683795</v>
      </c>
      <c r="W26">
        <f ca="1">IF($V$3=Main!$L$5,Main!C58,W26)</f>
        <v>5.0166585134191265E-4</v>
      </c>
      <c r="X26">
        <f ca="1">IF($V$3=Main!$L$5,Main!E58,X26)</f>
        <v>3.4081107490001691E-4</v>
      </c>
      <c r="Y26">
        <f ca="1">IF($V$3=Main!$L$5,Main!F58,Y26)</f>
        <v>1.3453160924113128E-4</v>
      </c>
      <c r="Z26">
        <f ca="1">IF($V$3=Main!$L$5,Main!G58,Z26)</f>
        <v>2.2991464516939169E-5</v>
      </c>
    </row>
    <row r="27" spans="2:26" x14ac:dyDescent="0.35">
      <c r="B27" s="57">
        <v>6.3095734448019298</v>
      </c>
      <c r="C27">
        <f ca="1">IF($C$3=Main!$L$5,Main!C59,C27)</f>
        <v>1.3558982092583659E-4</v>
      </c>
      <c r="D27">
        <f ca="1">IF($C$3=Main!$L$5,Main!E59,D27)</f>
        <v>3.4098512503415895E-4</v>
      </c>
      <c r="E27">
        <f ca="1">IF($C$3=Main!$L$5,Main!F59,E27)</f>
        <v>3.7553119044454817E-4</v>
      </c>
      <c r="F27">
        <f ca="1">IF($C$3=Main!$L$5,Main!G59,F27)</f>
        <v>1.4789386359545618E-4</v>
      </c>
      <c r="G27" s="57">
        <v>6.3095734448019298</v>
      </c>
      <c r="H27">
        <f ca="1">IF($G$3=Main!$L$5,Main!C59,H27)</f>
        <v>2.9904603436723537E-4</v>
      </c>
      <c r="I27">
        <f ca="1">IF($G$3=Main!$L$5,Main!E59,I27)</f>
        <v>3.4987369010713594E-4</v>
      </c>
      <c r="J27">
        <f ca="1">IF($G$3=Main!$L$5,Main!F59,J27)</f>
        <v>2.6010452005135158E-4</v>
      </c>
      <c r="K27">
        <f ca="1">IF($G$3=Main!$L$5,Main!G59,K27)</f>
        <v>9.0975755474277092E-5</v>
      </c>
      <c r="L27" s="57">
        <v>6.3095734448019298</v>
      </c>
      <c r="M27">
        <f ca="1">IF($L$3=Main!$L$5,Main!C59,M27)</f>
        <v>2.8244415277115773E-4</v>
      </c>
      <c r="N27">
        <f ca="1">IF($L$3=Main!$L$5,Main!E59,N27)</f>
        <v>3.5577204698504592E-4</v>
      </c>
      <c r="O27">
        <f ca="1">IF($L$3=Main!$L$5,Main!F59,O27)</f>
        <v>2.6809706554769489E-4</v>
      </c>
      <c r="P27">
        <f ca="1">IF($L$3=Main!$L$5,Main!G59,P27)</f>
        <v>9.368673469610148E-5</v>
      </c>
      <c r="Q27" s="57">
        <v>6.3095734448019298</v>
      </c>
      <c r="R27">
        <f>IF($Q$3=Main!$L$5,Main!C59,R27)</f>
        <v>3.9430390716604615E-4</v>
      </c>
      <c r="S27">
        <f>IF($Q$3=Main!$L$5,Main!E59,S27)</f>
        <v>3.3287692667824376E-4</v>
      </c>
      <c r="T27">
        <f>IF($Q$3=Main!$L$5,Main!F59,T27)</f>
        <v>2.0585730702260939E-4</v>
      </c>
      <c r="U27">
        <f>IF($Q$3=Main!$L$5,Main!G59,U27)</f>
        <v>6.6961859133100854E-5</v>
      </c>
      <c r="V27" s="57">
        <v>6.3095734448019298</v>
      </c>
      <c r="W27">
        <f ca="1">IF($V$3=Main!$L$5,Main!C59,W27)</f>
        <v>2.9242475530869298E-4</v>
      </c>
      <c r="X27">
        <f ca="1">IF($V$3=Main!$L$5,Main!E59,X27)</f>
        <v>3.5060698025024832E-4</v>
      </c>
      <c r="Y27">
        <f ca="1">IF($V$3=Main!$L$5,Main!F59,Y27)</f>
        <v>2.6417982769641154E-4</v>
      </c>
      <c r="Z27">
        <f ca="1">IF($V$3=Main!$L$5,Main!G59,Z27)</f>
        <v>9.2788436744647128E-5</v>
      </c>
    </row>
    <row r="28" spans="2:26" x14ac:dyDescent="0.35">
      <c r="B28" s="57">
        <v>12.589254117941662</v>
      </c>
      <c r="C28">
        <f ca="1">IF($C$3=Main!$L$5,Main!C60,C28)</f>
        <v>4.5995472156866457E-5</v>
      </c>
      <c r="D28">
        <f ca="1">IF($C$3=Main!$L$5,Main!E60,D28)</f>
        <v>2.0159690454819379E-4</v>
      </c>
      <c r="E28">
        <f ca="1">IF($C$3=Main!$L$5,Main!F60,E28)</f>
        <v>4.1556631484907338E-4</v>
      </c>
      <c r="F28">
        <f ca="1">IF($C$3=Main!$L$5,Main!G60,F28)</f>
        <v>3.3684130844586623E-4</v>
      </c>
      <c r="G28" s="57">
        <v>12.589254117941662</v>
      </c>
      <c r="H28">
        <f ca="1">IF($G$3=Main!$L$5,Main!C60,H28)</f>
        <v>1.3650137599752578E-4</v>
      </c>
      <c r="I28">
        <f ca="1">IF($G$3=Main!$L$5,Main!E60,I28)</f>
        <v>2.6184806742721324E-4</v>
      </c>
      <c r="J28">
        <f ca="1">IF($G$3=Main!$L$5,Main!F60,J28)</f>
        <v>3.5032200559313774E-4</v>
      </c>
      <c r="K28">
        <f ca="1">IF($G$3=Main!$L$5,Main!G60,K28)</f>
        <v>2.5132855098212331E-4</v>
      </c>
      <c r="L28" s="57">
        <v>12.589254117941662</v>
      </c>
      <c r="M28">
        <f ca="1">IF($L$3=Main!$L$5,Main!C60,M28)</f>
        <v>1.2543954370230117E-4</v>
      </c>
      <c r="N28">
        <f ca="1">IF($L$3=Main!$L$5,Main!E60,N28)</f>
        <v>2.6211547426152534E-4</v>
      </c>
      <c r="O28">
        <f ca="1">IF($L$3=Main!$L$5,Main!F60,O28)</f>
        <v>3.5684213816505178E-4</v>
      </c>
      <c r="P28">
        <f ca="1">IF($L$3=Main!$L$5,Main!G60,P28)</f>
        <v>2.5560284387112181E-4</v>
      </c>
      <c r="Q28" s="57">
        <v>12.589254117941662</v>
      </c>
      <c r="R28">
        <f>IF($Q$3=Main!$L$5,Main!C60,R28)</f>
        <v>1.9337654499047288E-4</v>
      </c>
      <c r="S28">
        <f>IF($Q$3=Main!$L$5,Main!E60,S28)</f>
        <v>2.7909711544215867E-4</v>
      </c>
      <c r="T28">
        <f>IF($Q$3=Main!$L$5,Main!F60,T28)</f>
        <v>3.1561211217746556E-4</v>
      </c>
      <c r="U28">
        <f>IF($Q$3=Main!$L$5,Main!G60,U28)</f>
        <v>2.1191422738990303E-4</v>
      </c>
      <c r="V28" s="57">
        <v>12.589254117941662</v>
      </c>
      <c r="W28">
        <f ca="1">IF($V$3=Main!$L$5,Main!C60,W28)</f>
        <v>1.3214144591776022E-4</v>
      </c>
      <c r="X28">
        <f ca="1">IF($V$3=Main!$L$5,Main!E60,X28)</f>
        <v>2.6019046114621251E-4</v>
      </c>
      <c r="Y28">
        <f ca="1">IF($V$3=Main!$L$5,Main!F60,Y28)</f>
        <v>3.5322447173629712E-4</v>
      </c>
      <c r="Z28">
        <f ca="1">IF($V$3=Main!$L$5,Main!G60,Z28)</f>
        <v>2.5444362119973003E-4</v>
      </c>
    </row>
    <row r="29" spans="2:26" x14ac:dyDescent="0.35">
      <c r="B29" s="57">
        <v>25.11886431509582</v>
      </c>
      <c r="C29">
        <f ca="1">IF($C$3=Main!$L$5,Main!C61,C29)</f>
        <v>1.5413672814841339E-5</v>
      </c>
      <c r="D29">
        <f ca="1">IF($C$3=Main!$L$5,Main!E61,D29)</f>
        <v>1.0384634192918918E-4</v>
      </c>
      <c r="E29">
        <f ca="1">IF($C$3=Main!$L$5,Main!F61,E29)</f>
        <v>3.4223082424289871E-4</v>
      </c>
      <c r="F29">
        <f ca="1">IF($C$3=Main!$L$5,Main!G61,F29)</f>
        <v>5.3850916101307056E-4</v>
      </c>
      <c r="G29" s="57">
        <v>25.11886431509582</v>
      </c>
      <c r="H29">
        <f ca="1">IF($G$3=Main!$L$5,Main!C61,H29)</f>
        <v>5.1246097525953957E-5</v>
      </c>
      <c r="I29">
        <f ca="1">IF($G$3=Main!$L$5,Main!E61,I29)</f>
        <v>1.5330323815126369E-4</v>
      </c>
      <c r="J29">
        <f ca="1">IF($G$3=Main!$L$5,Main!F61,J29)</f>
        <v>3.332707548788885E-4</v>
      </c>
      <c r="K29">
        <f ca="1">IF($G$3=Main!$L$5,Main!G61,K29)</f>
        <v>4.621799094438939E-4</v>
      </c>
      <c r="L29" s="57">
        <v>25.11886431509582</v>
      </c>
      <c r="M29">
        <f ca="1">IF($L$3=Main!$L$5,Main!C61,M29)</f>
        <v>4.6110119149974254E-5</v>
      </c>
      <c r="N29">
        <f ca="1">IF($L$3=Main!$L$5,Main!E61,N29)</f>
        <v>1.5164452576264204E-4</v>
      </c>
      <c r="O29">
        <f ca="1">IF($L$3=Main!$L$5,Main!F61,O29)</f>
        <v>3.3634890767769357E-4</v>
      </c>
      <c r="P29">
        <f ca="1">IF($L$3=Main!$L$5,Main!G61,P29)</f>
        <v>4.6589644740969023E-4</v>
      </c>
      <c r="Q29" s="57">
        <v>25.11886431509582</v>
      </c>
      <c r="R29">
        <f>IF($Q$3=Main!$L$5,Main!C61,R29)</f>
        <v>7.1869607919899437E-5</v>
      </c>
      <c r="S29">
        <f>IF($Q$3=Main!$L$5,Main!E61,S29)</f>
        <v>1.7104513201875862E-4</v>
      </c>
      <c r="T29">
        <f>IF($Q$3=Main!$L$5,Main!F61,T29)</f>
        <v>3.2674009522307092E-4</v>
      </c>
      <c r="U29">
        <f>IF($Q$3=Main!$L$5,Main!G61,U29)</f>
        <v>4.3034516483827123E-4</v>
      </c>
      <c r="V29" s="57">
        <v>25.11886431509582</v>
      </c>
      <c r="W29">
        <f ca="1">IF($V$3=Main!$L$5,Main!C61,W29)</f>
        <v>4.9232402860460261E-5</v>
      </c>
      <c r="X29">
        <f ca="1">IF($V$3=Main!$L$5,Main!E61,X29)</f>
        <v>1.5143560374037554E-4</v>
      </c>
      <c r="Y29">
        <f ca="1">IF($V$3=Main!$L$5,Main!F61,Y29)</f>
        <v>3.3412424719011532E-4</v>
      </c>
      <c r="Z29">
        <f ca="1">IF($V$3=Main!$L$5,Main!G61,Z29)</f>
        <v>4.652077462090488E-4</v>
      </c>
    </row>
    <row r="30" spans="2:26" x14ac:dyDescent="0.35">
      <c r="B30" s="57">
        <v>50.118723362727252</v>
      </c>
      <c r="C30">
        <f ca="1">IF($C$3=Main!$L$5,Main!C62,C30)</f>
        <v>7.7956879306930159E-6</v>
      </c>
      <c r="D30">
        <f ca="1">IF($C$3=Main!$L$5,Main!E62,D30)</f>
        <v>6.5478380609647015E-5</v>
      </c>
      <c r="E30">
        <f ca="1">IF($C$3=Main!$L$5,Main!F62,E30)</f>
        <v>2.7292765154668586E-4</v>
      </c>
      <c r="F30">
        <f ca="1">IF($C$3=Main!$L$5,Main!G62,F30)</f>
        <v>6.5379827991297391E-4</v>
      </c>
      <c r="G30" s="57">
        <v>50.118723362727252</v>
      </c>
      <c r="H30">
        <f ca="1">IF($G$3=Main!$L$5,Main!C62,H30)</f>
        <v>1.9565476732001426E-5</v>
      </c>
      <c r="I30">
        <f ca="1">IF($G$3=Main!$L$5,Main!E62,I30)</f>
        <v>9.1117375154416567E-5</v>
      </c>
      <c r="J30">
        <f ca="1">IF($G$3=Main!$L$5,Main!F62,J30)</f>
        <v>2.8158678143743685E-4</v>
      </c>
      <c r="K30">
        <f ca="1">IF($G$3=Main!$L$5,Main!G62,K30)</f>
        <v>6.077303666761453E-4</v>
      </c>
      <c r="L30" s="57">
        <v>50.118723362727252</v>
      </c>
      <c r="M30">
        <f ca="1">IF($L$3=Main!$L$5,Main!C62,M30)</f>
        <v>1.7797000676478566E-5</v>
      </c>
      <c r="N30">
        <f ca="1">IF($L$3=Main!$L$5,Main!E62,N30)</f>
        <v>9.0054136590053818E-5</v>
      </c>
      <c r="O30">
        <f ca="1">IF($L$3=Main!$L$5,Main!F62,O30)</f>
        <v>2.825263699508832E-4</v>
      </c>
      <c r="P30">
        <f ca="1">IF($L$3=Main!$L$5,Main!G62,P30)</f>
        <v>6.0962249278258458E-4</v>
      </c>
      <c r="Q30" s="57">
        <v>50.118723362727252</v>
      </c>
      <c r="R30">
        <f>IF($Q$3=Main!$L$5,Main!C62,R30)</f>
        <v>2.4385171518446162E-5</v>
      </c>
      <c r="S30">
        <f>IF($Q$3=Main!$L$5,Main!E62,S30)</f>
        <v>9.7937862159678279E-5</v>
      </c>
      <c r="T30">
        <f>IF($Q$3=Main!$L$5,Main!F62,T30)</f>
        <v>2.8280980278288923E-4</v>
      </c>
      <c r="U30">
        <f>IF($Q$3=Main!$L$5,Main!G62,U30)</f>
        <v>5.9486716353898661E-4</v>
      </c>
      <c r="V30" s="57">
        <v>50.118723362727252</v>
      </c>
      <c r="W30">
        <f ca="1">IF($V$3=Main!$L$5,Main!C62,W30)</f>
        <v>1.8858856445391872E-5</v>
      </c>
      <c r="X30">
        <f ca="1">IF($V$3=Main!$L$5,Main!E62,X30)</f>
        <v>9.002222081469338E-5</v>
      </c>
      <c r="Y30">
        <f ca="1">IF($V$3=Main!$L$5,Main!F62,Y30)</f>
        <v>2.8150845721713414E-4</v>
      </c>
      <c r="Z30">
        <f ca="1">IF($V$3=Main!$L$5,Main!G62,Z30)</f>
        <v>6.096104655227806E-4</v>
      </c>
    </row>
    <row r="31" spans="2:26" x14ac:dyDescent="0.35">
      <c r="B31" s="57">
        <v>100</v>
      </c>
      <c r="C31">
        <f ca="1">IF($C$3=Main!$L$5,Main!C63,C31)</f>
        <v>6.5119856139402734E-6</v>
      </c>
      <c r="D31">
        <f ca="1">IF($C$3=Main!$L$5,Main!E63,D31)</f>
        <v>5.7737604277780449E-5</v>
      </c>
      <c r="E31">
        <f ca="1">IF($C$3=Main!$L$5,Main!F63,E31)</f>
        <v>2.5594108823566387E-4</v>
      </c>
      <c r="F31">
        <f ca="1">IF($C$3=Main!$L$5,Main!G63,F31)</f>
        <v>6.7980932187261512E-4</v>
      </c>
      <c r="G31" s="57">
        <v>100</v>
      </c>
      <c r="H31">
        <f ca="1">IF($G$3=Main!$L$5,Main!C63,H31)</f>
        <v>1.1834122727953033E-5</v>
      </c>
      <c r="I31">
        <f ca="1">IF($G$3=Main!$L$5,Main!E63,I31)</f>
        <v>7.3401666620695328E-5</v>
      </c>
      <c r="J31">
        <f ca="1">IF($G$3=Main!$L$5,Main!F63,J31)</f>
        <v>2.6409261706036603E-4</v>
      </c>
      <c r="K31">
        <f ca="1">IF($G$3=Main!$L$5,Main!G63,K31)</f>
        <v>6.5067159359098574E-4</v>
      </c>
      <c r="L31" s="57">
        <v>100</v>
      </c>
      <c r="M31">
        <f ca="1">IF($L$3=Main!$L$5,Main!C63,M31)</f>
        <v>1.1177582237862237E-5</v>
      </c>
      <c r="N31">
        <f ca="1">IF($L$3=Main!$L$5,Main!E63,N31)</f>
        <v>7.2968974009916622E-5</v>
      </c>
      <c r="O31">
        <f ca="1">IF($L$3=Main!$L$5,Main!F63,O31)</f>
        <v>2.6446627890186291E-4</v>
      </c>
      <c r="P31">
        <f ca="1">IF($L$3=Main!$L$5,Main!G63,P31)</f>
        <v>6.5138716485035832E-4</v>
      </c>
      <c r="Q31" s="57">
        <v>100</v>
      </c>
      <c r="R31">
        <f>IF($Q$3=Main!$L$5,Main!C63,R31)</f>
        <v>1.2748581198448173E-5</v>
      </c>
      <c r="S31">
        <f>IF($Q$3=Main!$L$5,Main!E63,S31)</f>
        <v>7.5343587098204376E-5</v>
      </c>
      <c r="T31">
        <f>IF($Q$3=Main!$L$5,Main!F63,T31)</f>
        <v>2.6480982727361839E-4</v>
      </c>
      <c r="U31">
        <f>IF($Q$3=Main!$L$5,Main!G63,U31)</f>
        <v>6.4709800442972918E-4</v>
      </c>
      <c r="V31" s="57">
        <v>100</v>
      </c>
      <c r="W31">
        <f ca="1">IF($V$3=Main!$L$5,Main!C63,W31)</f>
        <v>1.1573655712781824E-5</v>
      </c>
      <c r="X31">
        <f ca="1">IF($V$3=Main!$L$5,Main!E63,X31)</f>
        <v>7.2770848764736821E-5</v>
      </c>
      <c r="Y31">
        <f ca="1">IF($V$3=Main!$L$5,Main!F63,Y31)</f>
        <v>2.6387696718623797E-4</v>
      </c>
      <c r="Z31">
        <f ca="1">IF($V$3=Main!$L$5,Main!G63,Z31)</f>
        <v>6.5177852833624345E-4</v>
      </c>
    </row>
    <row r="36" spans="7:26" ht="13.15" thickBot="1" x14ac:dyDescent="0.4"/>
    <row r="37" spans="7:26" ht="15.4" thickBot="1" x14ac:dyDescent="0.45">
      <c r="H37" s="51" t="s">
        <v>65</v>
      </c>
      <c r="I37" s="52" t="s">
        <v>74</v>
      </c>
      <c r="J37" s="52" t="s">
        <v>76</v>
      </c>
      <c r="K37" s="52" t="s">
        <v>78</v>
      </c>
      <c r="M37" s="51" t="s">
        <v>65</v>
      </c>
      <c r="N37" s="52" t="s">
        <v>74</v>
      </c>
      <c r="O37" s="52" t="s">
        <v>76</v>
      </c>
      <c r="P37" s="52" t="s">
        <v>78</v>
      </c>
      <c r="R37" s="51" t="s">
        <v>65</v>
      </c>
      <c r="S37" s="52" t="s">
        <v>74</v>
      </c>
      <c r="T37" s="52" t="s">
        <v>76</v>
      </c>
      <c r="U37" s="52" t="s">
        <v>78</v>
      </c>
      <c r="W37" s="51" t="s">
        <v>65</v>
      </c>
      <c r="X37" s="52" t="s">
        <v>74</v>
      </c>
      <c r="Y37" s="52" t="s">
        <v>76</v>
      </c>
      <c r="Z37" s="52" t="s">
        <v>78</v>
      </c>
    </row>
    <row r="38" spans="7:26" x14ac:dyDescent="0.35">
      <c r="G38" s="57">
        <v>1E-4</v>
      </c>
      <c r="H38">
        <f ca="1">IF($G$3=Main!$L$5,Activities!R4,H38)</f>
        <v>3.9115189170802552E-4</v>
      </c>
      <c r="I38">
        <f ca="1">IF($G$3=Main!$L$5,Activities!T4,I38)</f>
        <v>1.5913293107458652E-8</v>
      </c>
      <c r="J38">
        <f ca="1">IF($G$3=Main!$L$5,Activities!U4,J38)</f>
        <v>2.7742608238093984E-13</v>
      </c>
      <c r="K38">
        <f ca="1">IF($G$3=Main!$L$5,Activities!V4,K38)</f>
        <v>1.5825079893875022E-18</v>
      </c>
      <c r="L38" s="57">
        <v>1E-4</v>
      </c>
      <c r="M38">
        <f ca="1">IF($L$3=Main!$L$5,Activities!R4,M38)</f>
        <v>4.4933771293956563E-4</v>
      </c>
      <c r="N38">
        <f ca="1">IF($L$3=Main!$L$5,Activities!T4,N38)</f>
        <v>1.7191020545948324E-8</v>
      </c>
      <c r="O38">
        <f ca="1">IF($L$3=Main!$L$5,Activities!U4,O38)</f>
        <v>2.9652070695157334E-13</v>
      </c>
      <c r="P38">
        <f ca="1">IF($L$3=Main!$L$5,Activities!V4,P38)</f>
        <v>1.6892947297660099E-18</v>
      </c>
      <c r="Q38" s="57">
        <v>1E-4</v>
      </c>
      <c r="R38">
        <f>IF($Q$3=Main!$L$5,Activities!R4,R38)</f>
        <v>4.031156977620884E-4</v>
      </c>
      <c r="S38">
        <f>IF($Q$3=Main!$L$5,Activities!T4,S38)</f>
        <v>1.1072270423429699E-8</v>
      </c>
      <c r="T38">
        <f>IF($Q$3=Main!$L$5,Activities!U4,T38)</f>
        <v>1.5834091249667987E-13</v>
      </c>
      <c r="U38">
        <f>IF($Q$3=Main!$L$5,Activities!V4,U38)</f>
        <v>8.3496860463870809E-19</v>
      </c>
      <c r="V38" s="57">
        <v>1E-4</v>
      </c>
      <c r="W38">
        <f ca="1">IF($V$3=Main!$L$5,Activities!R4,W38)</f>
        <v>4.0922041851330096E-4</v>
      </c>
      <c r="X38">
        <f ca="1">IF($V$3=Main!$L$5,Activities!T4,X38)</f>
        <v>1.6608899959875395E-8</v>
      </c>
      <c r="Y38">
        <f ca="1">IF($V$3=Main!$L$5,Activities!U4,Y38)</f>
        <v>2.8842784377118644E-13</v>
      </c>
      <c r="Z38">
        <f ca="1">IF($V$3=Main!$L$5,Activities!V4,Z38)</f>
        <v>1.6441051535708629E-18</v>
      </c>
    </row>
    <row r="39" spans="7:26" x14ac:dyDescent="0.35">
      <c r="G39" s="57">
        <v>1.9952623149688788E-4</v>
      </c>
      <c r="H39">
        <f ca="1">IF($G$3=Main!$L$5,Activities!R5,H39)</f>
        <v>3.9114375936840051E-4</v>
      </c>
      <c r="I39">
        <f ca="1">IF($G$3=Main!$L$5,Activities!T5,I39)</f>
        <v>3.1750330386197025E-8</v>
      </c>
      <c r="J39">
        <f ca="1">IF($G$3=Main!$L$5,Activities!U5,J39)</f>
        <v>1.1044210414537073E-12</v>
      </c>
      <c r="K39">
        <f ca="1">IF($G$3=Main!$L$5,Activities!V5,K39)</f>
        <v>1.2569960573235765E-17</v>
      </c>
      <c r="L39" s="57">
        <v>1.9952623149688788E-4</v>
      </c>
      <c r="M39">
        <f ca="1">IF($L$3=Main!$L$5,Activities!R5,M39)</f>
        <v>4.4932742305319384E-4</v>
      </c>
      <c r="N39">
        <f ca="1">IF($L$3=Main!$L$5,Activities!T5,N39)</f>
        <v>3.4299625849170639E-8</v>
      </c>
      <c r="O39">
        <f ca="1">IF($L$3=Main!$L$5,Activities!U5,O39)</f>
        <v>1.1804348100892265E-12</v>
      </c>
      <c r="P39">
        <f ca="1">IF($L$3=Main!$L$5,Activities!V5,P39)</f>
        <v>1.3418161168786256E-17</v>
      </c>
      <c r="Q39" s="57">
        <v>1.9952623149688788E-4</v>
      </c>
      <c r="R39">
        <f>IF($Q$3=Main!$L$5,Activities!R5,R39)</f>
        <v>4.0310988057585439E-4</v>
      </c>
      <c r="S39">
        <f>IF($Q$3=Main!$L$5,Activities!T5,S39)</f>
        <v>2.2091653499006673E-8</v>
      </c>
      <c r="T39">
        <f>IF($Q$3=Main!$L$5,Activities!U5,T39)</f>
        <v>6.3035323070305407E-13</v>
      </c>
      <c r="U39">
        <f>IF($Q$3=Main!$L$5,Activities!V5,U39)</f>
        <v>6.6322614115644794E-18</v>
      </c>
      <c r="V39" s="57">
        <v>1.9952623149688788E-4</v>
      </c>
      <c r="W39">
        <f ca="1">IF($V$3=Main!$L$5,Activities!R5,W39)</f>
        <v>4.0921160575450714E-4</v>
      </c>
      <c r="X39">
        <f ca="1">IF($V$3=Main!$L$5,Activities!T5,X39)</f>
        <v>3.3138191228987939E-8</v>
      </c>
      <c r="Y39">
        <f ca="1">IF($V$3=Main!$L$5,Activities!U5,Y39)</f>
        <v>1.1482180156138996E-12</v>
      </c>
      <c r="Z39">
        <f ca="1">IF($V$3=Main!$L$5,Activities!V5,Z39)</f>
        <v>1.3059224703048668E-17</v>
      </c>
    </row>
    <row r="40" spans="7:26" x14ac:dyDescent="0.35">
      <c r="G40" s="57">
        <v>3.981071705534973E-4</v>
      </c>
      <c r="H40">
        <f ca="1">IF($G$3=Main!$L$5,Activities!R6,H40)</f>
        <v>3.9112753390408003E-4</v>
      </c>
      <c r="I40">
        <f ca="1">IF($G$3=Main!$L$5,Activities!T6,I40)</f>
        <v>6.3346799596582368E-8</v>
      </c>
      <c r="J40">
        <f ca="1">IF($G$3=Main!$L$5,Activities!U6,J40)</f>
        <v>4.3965245083231948E-12</v>
      </c>
      <c r="K40">
        <f ca="1">IF($G$3=Main!$L$5,Activities!V6,K40)</f>
        <v>9.9841242450094955E-17</v>
      </c>
      <c r="L40" s="57">
        <v>3.981071705534973E-4</v>
      </c>
      <c r="M40">
        <f ca="1">IF($L$3=Main!$L$5,Activities!R6,M40)</f>
        <v>4.4930689298058228E-4</v>
      </c>
      <c r="N40">
        <f ca="1">IF($L$3=Main!$L$5,Activities!T6,N40)</f>
        <v>6.8432891023354753E-8</v>
      </c>
      <c r="O40">
        <f ca="1">IF($L$3=Main!$L$5,Activities!U6,O40)</f>
        <v>4.6991145532773905E-12</v>
      </c>
      <c r="P40">
        <f ca="1">IF($L$3=Main!$L$5,Activities!V6,P40)</f>
        <v>1.0657815856438218E-16</v>
      </c>
      <c r="Q40" s="57">
        <v>3.981071705534973E-4</v>
      </c>
      <c r="R40">
        <f>IF($Q$3=Main!$L$5,Activities!R6,R40)</f>
        <v>4.0309827407322858E-4</v>
      </c>
      <c r="S40">
        <f>IF($Q$3=Main!$L$5,Activities!T6,S40)</f>
        <v>4.4076930235828474E-8</v>
      </c>
      <c r="T40">
        <f>IF($Q$3=Main!$L$5,Activities!U6,T40)</f>
        <v>2.5093758021843497E-12</v>
      </c>
      <c r="U40">
        <f>IF($Q$3=Main!$L$5,Activities!V6,U40)</f>
        <v>5.267986496644272E-17</v>
      </c>
      <c r="V40" s="57">
        <v>3.981071705534973E-4</v>
      </c>
      <c r="W40">
        <f ca="1">IF($V$3=Main!$L$5,Activities!R6,W40)</f>
        <v>4.0919402275807265E-4</v>
      </c>
      <c r="X40">
        <f ca="1">IF($V$3=Main!$L$5,Activities!T6,X40)</f>
        <v>6.6115717951396181E-8</v>
      </c>
      <c r="Y40">
        <f ca="1">IF($V$3=Main!$L$5,Activities!U6,Y40)</f>
        <v>4.5708688929996222E-12</v>
      </c>
      <c r="Z40">
        <f ca="1">IF($V$3=Main!$L$5,Activities!V6,Z40)</f>
        <v>1.0372729588590927E-16</v>
      </c>
    </row>
    <row r="41" spans="7:26" x14ac:dyDescent="0.35">
      <c r="G41" s="57">
        <v>7.9432823472428131E-4</v>
      </c>
      <c r="H41">
        <f ca="1">IF($G$3=Main!$L$5,Activities!R7,H41)</f>
        <v>3.9109516257923062E-4</v>
      </c>
      <c r="I41">
        <f ca="1">IF($G$3=Main!$L$5,Activities!T7,I41)</f>
        <v>1.2637979602762188E-7</v>
      </c>
      <c r="J41">
        <f ca="1">IF($G$3=Main!$L$5,Activities!U7,J41)</f>
        <v>1.7500855181616722E-11</v>
      </c>
      <c r="K41">
        <f ca="1">IF($G$3=Main!$L$5,Activities!V7,K41)</f>
        <v>7.9297999798107353E-16</v>
      </c>
      <c r="L41" s="57">
        <v>7.9432823472428131E-4</v>
      </c>
      <c r="M41">
        <f ca="1">IF($L$3=Main!$L$5,Activities!R7,M41)</f>
        <v>4.4926593388163453E-4</v>
      </c>
      <c r="N41">
        <f ca="1">IF($L$3=Main!$L$5,Activities!T7,N41)</f>
        <v>1.3652620384080806E-7</v>
      </c>
      <c r="O41">
        <f ca="1">IF($L$3=Main!$L$5,Activities!U7,O41)</f>
        <v>1.8705279617143174E-11</v>
      </c>
      <c r="P41">
        <f ca="1">IF($L$3=Main!$L$5,Activities!V7,P41)</f>
        <v>8.4648402757836837E-16</v>
      </c>
      <c r="Q41" s="57">
        <v>7.9432823472428131E-4</v>
      </c>
      <c r="R41">
        <f>IF($Q$3=Main!$L$5,Activities!R7,R41)</f>
        <v>4.0307511728939269E-4</v>
      </c>
      <c r="S41">
        <f>IF($Q$3=Main!$L$5,Activities!T7,S41)</f>
        <v>8.793821689520463E-8</v>
      </c>
      <c r="T41">
        <f>IF($Q$3=Main!$L$5,Activities!U7,T41)</f>
        <v>9.9891661815846276E-12</v>
      </c>
      <c r="U41">
        <f>IF($Q$3=Main!$L$5,Activities!V7,U41)</f>
        <v>4.1841840405516862E-16</v>
      </c>
      <c r="V41" s="57">
        <v>7.9432823472428131E-4</v>
      </c>
      <c r="W41">
        <f ca="1">IF($V$3=Main!$L$5,Activities!R7,W41)</f>
        <v>4.0915894312940293E-4</v>
      </c>
      <c r="X41">
        <f ca="1">IF($V$3=Main!$L$5,Activities!T7,X41)</f>
        <v>1.3190360658353811E-7</v>
      </c>
      <c r="Y41">
        <f ca="1">IF($V$3=Main!$L$5,Activities!U7,Y41)</f>
        <v>1.8194817438049826E-11</v>
      </c>
      <c r="Z41">
        <f ca="1">IF($V$3=Main!$L$5,Activities!V7,Z41)</f>
        <v>8.2384311258453653E-16</v>
      </c>
    </row>
    <row r="42" spans="7:26" x14ac:dyDescent="0.35">
      <c r="G42" s="57">
        <v>1.5848931924611141E-3</v>
      </c>
      <c r="H42">
        <f ca="1">IF($G$3=Main!$L$5,Activities!R8,H42)</f>
        <v>3.9103058417182745E-4</v>
      </c>
      <c r="I42">
        <f ca="1">IF($G$3=Main!$L$5,Activities!T8,I42)</f>
        <v>2.5210637050852662E-7</v>
      </c>
      <c r="J42">
        <f ca="1">IF($G$3=Main!$L$5,Activities!U8,J42)</f>
        <v>6.9656084402585789E-11</v>
      </c>
      <c r="K42">
        <f ca="1">IF($G$3=Main!$L$5,Activities!V8,K42)</f>
        <v>6.2974820575700737E-15</v>
      </c>
      <c r="L42" s="57">
        <v>1.5848931924611141E-3</v>
      </c>
      <c r="M42">
        <f ca="1">IF($L$3=Main!$L$5,Activities!R8,M42)</f>
        <v>4.4918422478590385E-4</v>
      </c>
      <c r="N42">
        <f ca="1">IF($L$3=Main!$L$5,Activities!T8,N42)</f>
        <v>2.7234443434308647E-7</v>
      </c>
      <c r="O42">
        <f ca="1">IF($L$3=Main!$L$5,Activities!U8,O42)</f>
        <v>7.4449330897420706E-11</v>
      </c>
      <c r="P42">
        <f ca="1">IF($L$3=Main!$L$5,Activities!V8,P42)</f>
        <v>6.7223338727854172E-15</v>
      </c>
      <c r="Q42" s="57">
        <v>1.5848931924611141E-3</v>
      </c>
      <c r="R42">
        <f>IF($Q$3=Main!$L$5,Activities!R8,R42)</f>
        <v>4.0302891834130859E-4</v>
      </c>
      <c r="S42">
        <f>IF($Q$3=Main!$L$5,Activities!T8,S42)</f>
        <v>1.7543265918351047E-7</v>
      </c>
      <c r="T42">
        <f>IF($Q$3=Main!$L$5,Activities!U8,T42)</f>
        <v>3.9760924782941879E-11</v>
      </c>
      <c r="U42">
        <f>IF($Q$3=Main!$L$5,Activities!V8,U42)</f>
        <v>3.3230981829823599E-15</v>
      </c>
      <c r="V42" s="57">
        <v>1.5848931924611141E-3</v>
      </c>
      <c r="W42">
        <f ca="1">IF($V$3=Main!$L$5,Activities!R8,W42)</f>
        <v>4.0908896225434895E-4</v>
      </c>
      <c r="X42">
        <f ca="1">IF($V$3=Main!$L$5,Activities!T8,X42)</f>
        <v>2.6312420816072297E-7</v>
      </c>
      <c r="Y42">
        <f ca="1">IF($V$3=Main!$L$5,Activities!U8,Y42)</f>
        <v>7.2417882774994989E-11</v>
      </c>
      <c r="Z42">
        <f ca="1">IF($V$3=Main!$L$5,Activities!V8,Z42)</f>
        <v>6.5425587341198566E-15</v>
      </c>
    </row>
    <row r="43" spans="7:26" x14ac:dyDescent="0.35">
      <c r="G43" s="57">
        <v>3.1622776601683794E-3</v>
      </c>
      <c r="H43">
        <f ca="1">IF($G$3=Main!$L$5,Activities!R9,H43)</f>
        <v>3.9090177659816889E-4</v>
      </c>
      <c r="I43">
        <f ca="1">IF($G$3=Main!$L$5,Activities!T9,I43)</f>
        <v>5.0280156332003714E-7</v>
      </c>
      <c r="J43">
        <f ca="1">IF($G$3=Main!$L$5,Activities!U9,J43)</f>
        <v>2.771782315303549E-10</v>
      </c>
      <c r="K43">
        <f ca="1">IF($G$3=Main!$L$5,Activities!V9,K43)</f>
        <v>5.0000783318149256E-14</v>
      </c>
      <c r="L43" s="57">
        <v>3.1622776601683794E-3</v>
      </c>
      <c r="M43">
        <f ca="1">IF($L$3=Main!$L$5,Activities!R9,M43)</f>
        <v>4.4902125360426614E-4</v>
      </c>
      <c r="N43">
        <f ca="1">IF($L$3=Main!$L$5,Activities!T9,N43)</f>
        <v>5.4315522559095693E-7</v>
      </c>
      <c r="O43">
        <f ca="1">IF($L$3=Main!$L$5,Activities!U9,O43)</f>
        <v>2.9624736268852503E-10</v>
      </c>
      <c r="P43">
        <f ca="1">IF($L$3=Main!$L$5,Activities!V9,P43)</f>
        <v>5.337319177270305E-14</v>
      </c>
      <c r="Q43" s="57">
        <v>3.1622776601683794E-3</v>
      </c>
      <c r="R43">
        <f>IF($Q$3=Main!$L$5,Activities!R9,R43)</f>
        <v>4.0293675886476866E-4</v>
      </c>
      <c r="S43">
        <f>IF($Q$3=Main!$L$5,Activities!T9,S43)</f>
        <v>3.4992611296213799E-7</v>
      </c>
      <c r="T43">
        <f>IF($Q$3=Main!$L$5,Activities!U9,T43)</f>
        <v>1.5823818893534133E-10</v>
      </c>
      <c r="U43">
        <f>IF($Q$3=Main!$L$5,Activities!V9,U43)</f>
        <v>2.6388109652523521E-14</v>
      </c>
      <c r="V43" s="57">
        <v>3.1622776601683794E-3</v>
      </c>
      <c r="W43">
        <f ca="1">IF($V$3=Main!$L$5,Activities!R9,W43)</f>
        <v>4.0894938054925972E-4</v>
      </c>
      <c r="X43">
        <f ca="1">IF($V$3=Main!$L$5,Activities!T9,X43)</f>
        <v>5.2477066231741249E-7</v>
      </c>
      <c r="Y43">
        <f ca="1">IF($V$3=Main!$L$5,Activities!U9,Y43)</f>
        <v>2.8816588379230118E-10</v>
      </c>
      <c r="Z43">
        <f ca="1">IF($V$3=Main!$L$5,Activities!V9,Z43)</f>
        <v>5.1946264809878431E-14</v>
      </c>
    </row>
    <row r="44" spans="7:26" x14ac:dyDescent="0.35">
      <c r="G44" s="57">
        <v>6.3095734448019303E-3</v>
      </c>
      <c r="H44">
        <f ca="1">IF($G$3=Main!$L$5,Activities!R10,H44)</f>
        <v>3.9064494392808895E-4</v>
      </c>
      <c r="I44">
        <f ca="1">IF($G$3=Main!$L$5,Activities!T10,I44)</f>
        <v>1.002358698886416E-6</v>
      </c>
      <c r="J44">
        <f ca="1">IF($G$3=Main!$L$5,Activities!U10,J44)</f>
        <v>1.1024534094246365E-9</v>
      </c>
      <c r="K44">
        <f ca="1">IF($G$3=Main!$L$5,Activities!V10,K44)</f>
        <v>3.9682415211202196E-13</v>
      </c>
      <c r="L44" s="57">
        <v>6.3095734448019303E-3</v>
      </c>
      <c r="M44">
        <f ca="1">IF($L$3=Main!$L$5,Activities!R10,M44)</f>
        <v>4.4869632164073228E-4</v>
      </c>
      <c r="N44">
        <f ca="1">IF($L$3=Main!$L$5,Activities!T10,N44)</f>
        <v>1.082769126909417E-6</v>
      </c>
      <c r="O44">
        <f ca="1">IF($L$3=Main!$L$5,Activities!U10,O44)</f>
        <v>1.1782648401956597E-9</v>
      </c>
      <c r="P44">
        <f ca="1">IF($L$3=Main!$L$5,Activities!V10,P44)</f>
        <v>4.2357565932479494E-13</v>
      </c>
      <c r="Q44" s="57">
        <v>6.3095734448019303E-3</v>
      </c>
      <c r="R44">
        <f>IF($Q$3=Main!$L$5,Activities!R10,R44)</f>
        <v>4.0275295430955405E-4</v>
      </c>
      <c r="S44">
        <f>IF($Q$3=Main!$L$5,Activities!T10,S44)</f>
        <v>6.9776442286066692E-7</v>
      </c>
      <c r="T44">
        <f>IF($Q$3=Main!$L$5,Activities!U10,T44)</f>
        <v>6.2953758425090046E-10</v>
      </c>
      <c r="U44">
        <f>IF($Q$3=Main!$L$5,Activities!V10,U44)</f>
        <v>2.0947850982964074E-13</v>
      </c>
      <c r="V44" s="57">
        <v>6.3095734448019303E-3</v>
      </c>
      <c r="W44">
        <f ca="1">IF($V$3=Main!$L$5,Activities!R10,W44)</f>
        <v>4.0867107137990149E-4</v>
      </c>
      <c r="X44">
        <f ca="1">IF($V$3=Main!$L$5,Activities!T10,X44)</f>
        <v>1.0461356398520726E-6</v>
      </c>
      <c r="Y44">
        <f ca="1">IF($V$3=Main!$L$5,Activities!U10,Y44)</f>
        <v>1.1461383962973436E-9</v>
      </c>
      <c r="Z44">
        <f ca="1">IF($V$3=Main!$L$5,Activities!V10,Z44)</f>
        <v>4.122581990231862E-13</v>
      </c>
    </row>
    <row r="45" spans="7:26" x14ac:dyDescent="0.35">
      <c r="G45" s="57">
        <v>1.2589254117941675E-2</v>
      </c>
      <c r="H45">
        <f ca="1">IF($G$3=Main!$L$5,Activities!R11,H45)</f>
        <v>3.9013318016503147E-4</v>
      </c>
      <c r="I45">
        <f ca="1">IF($G$3=Main!$L$5,Activities!T11,I45)</f>
        <v>1.9965411071982709E-6</v>
      </c>
      <c r="J45">
        <f ca="1">IF($G$3=Main!$L$5,Activities!U11,J45)</f>
        <v>4.3809127678287812E-9</v>
      </c>
      <c r="K45">
        <f ca="1">IF($G$3=Main!$L$5,Activities!V11,K45)</f>
        <v>3.1465956065534966E-12</v>
      </c>
      <c r="L45" s="57">
        <v>1.2589254117941675E-2</v>
      </c>
      <c r="M45">
        <f ca="1">IF($L$3=Main!$L$5,Activities!R11,M45)</f>
        <v>4.4804894450124863E-4</v>
      </c>
      <c r="N45">
        <f ca="1">IF($L$3=Main!$L$5,Activities!T11,N45)</f>
        <v>2.1565610904303363E-6</v>
      </c>
      <c r="O45">
        <f ca="1">IF($L$3=Main!$L$5,Activities!U11,O45)</f>
        <v>4.6818981784695474E-9</v>
      </c>
      <c r="P45">
        <f ca="1">IF($L$3=Main!$L$5,Activities!V11,P45)</f>
        <v>3.358511737256221E-12</v>
      </c>
      <c r="Q45" s="57">
        <v>1.2589254117941675E-2</v>
      </c>
      <c r="R45">
        <f>IF($Q$3=Main!$L$5,Activities!R11,R45)</f>
        <v>4.0238652540576438E-4</v>
      </c>
      <c r="S45">
        <f>IF($Q$3=Main!$L$5,Activities!T11,S45)</f>
        <v>1.3905132007344575E-6</v>
      </c>
      <c r="T45">
        <f>IF($Q$3=Main!$L$5,Activities!U11,T45)</f>
        <v>2.5029019003390153E-9</v>
      </c>
      <c r="U45">
        <f>IF($Q$3=Main!$L$5,Activities!V11,U45)</f>
        <v>1.6618899015630749E-12</v>
      </c>
      <c r="V45" s="57">
        <v>1.2589254117941675E-2</v>
      </c>
      <c r="W45">
        <f ca="1">IF($V$3=Main!$L$5,Activities!R11,W45)</f>
        <v>4.0811653871678194E-4</v>
      </c>
      <c r="X45">
        <f ca="1">IF($V$3=Main!$L$5,Activities!T11,X45)</f>
        <v>2.083660468535522E-6</v>
      </c>
      <c r="Y45">
        <f ca="1">IF($V$3=Main!$L$5,Activities!U11,Y45)</f>
        <v>4.5543689615835601E-9</v>
      </c>
      <c r="Z45">
        <f ca="1">IF($V$3=Main!$L$5,Activities!V11,Z45)</f>
        <v>3.2688839041006751E-12</v>
      </c>
    </row>
    <row r="46" spans="7:26" x14ac:dyDescent="0.35">
      <c r="G46" s="57">
        <v>2.5118864315095794E-2</v>
      </c>
      <c r="H46">
        <f ca="1">IF($G$3=Main!$L$5,Activities!R12,H46)</f>
        <v>3.8911479653411452E-4</v>
      </c>
      <c r="I46">
        <f ca="1">IF($G$3=Main!$L$5,Activities!T12,I46)</f>
        <v>3.9700219204244169E-6</v>
      </c>
      <c r="J46">
        <f ca="1">IF($G$3=Main!$L$5,Activities!U12,J46)</f>
        <v>1.7377124497747973E-8</v>
      </c>
      <c r="K46">
        <f ca="1">IF($G$3=Main!$L$5,Activities!V12,K46)</f>
        <v>2.4908485930304356E-11</v>
      </c>
      <c r="L46" s="57">
        <v>2.5118864315095794E-2</v>
      </c>
      <c r="M46">
        <f ca="1">IF($L$3=Main!$L$5,Activities!R12,M46)</f>
        <v>4.467610184942967E-4</v>
      </c>
      <c r="N46">
        <f ca="1">IF($L$3=Main!$L$5,Activities!T12,N46)</f>
        <v>4.2876394936797171E-6</v>
      </c>
      <c r="O46">
        <f ca="1">IF($L$3=Main!$L$5,Activities!U12,O46)</f>
        <v>1.8568843400075931E-8</v>
      </c>
      <c r="P46">
        <f ca="1">IF($L$3=Main!$L$5,Activities!V12,P46)</f>
        <v>2.6582796577520794E-11</v>
      </c>
      <c r="Q46" s="57">
        <v>2.5118864315095794E-2</v>
      </c>
      <c r="R46">
        <f>IF($Q$3=Main!$L$5,Activities!R12,R46)</f>
        <v>4.0165663353249249E-4</v>
      </c>
      <c r="S46">
        <f>IF($Q$3=Main!$L$5,Activities!T12,S46)</f>
        <v>2.7676462571755797E-6</v>
      </c>
      <c r="T46">
        <f>IF($Q$3=Main!$L$5,Activities!U12,T46)</f>
        <v>9.9378208855700677E-9</v>
      </c>
      <c r="U46">
        <f>IF($Q$3=Main!$L$5,Activities!V12,U46)</f>
        <v>1.3168592751814183E-11</v>
      </c>
      <c r="V46" s="57">
        <v>2.5118864315095794E-2</v>
      </c>
      <c r="W46">
        <f ca="1">IF($V$3=Main!$L$5,Activities!R12,W46)</f>
        <v>4.070131466833275E-4</v>
      </c>
      <c r="X46">
        <f ca="1">IF($V$3=Main!$L$5,Activities!T12,X46)</f>
        <v>4.1429476465106787E-6</v>
      </c>
      <c r="Y46">
        <f ca="1">IF($V$3=Main!$L$5,Activities!U12,Y46)</f>
        <v>1.8064052812376897E-8</v>
      </c>
      <c r="Z46">
        <f ca="1">IF($V$3=Main!$L$5,Activities!V12,Z46)</f>
        <v>2.5875052018467562E-11</v>
      </c>
    </row>
    <row r="47" spans="7:26" x14ac:dyDescent="0.35">
      <c r="G47" s="57">
        <v>5.0118723362727248E-2</v>
      </c>
      <c r="H47">
        <f ca="1">IF($G$3=Main!$L$5,Activities!R13,H47)</f>
        <v>3.8709362564001606E-4</v>
      </c>
      <c r="I47">
        <f ca="1">IF($G$3=Main!$L$5,Activities!T13,I47)</f>
        <v>7.8674311849148378E-6</v>
      </c>
      <c r="J47">
        <f ca="1">IF($G$3=Main!$L$5,Activities!U13,J47)</f>
        <v>6.8677685357143458E-8</v>
      </c>
      <c r="K47">
        <f ca="1">IF($G$3=Main!$L$5,Activities!V13,K47)</f>
        <v>1.9648436354894688E-10</v>
      </c>
      <c r="L47" s="57">
        <v>5.0118723362727248E-2</v>
      </c>
      <c r="M47">
        <f ca="1">IF($L$3=Main!$L$5,Activities!R13,M47)</f>
        <v>4.4420616036834826E-4</v>
      </c>
      <c r="N47">
        <f ca="1">IF($L$3=Main!$L$5,Activities!T13,N47)</f>
        <v>8.4945946067563937E-6</v>
      </c>
      <c r="O47">
        <f ca="1">IF($L$3=Main!$L$5,Activities!U13,O47)</f>
        <v>7.3370654877678167E-8</v>
      </c>
      <c r="P47">
        <f ca="1">IF($L$3=Main!$L$5,Activities!V13,P47)</f>
        <v>2.0963989276046718E-10</v>
      </c>
      <c r="Q47" s="57">
        <v>5.0118723362727248E-2</v>
      </c>
      <c r="R47">
        <f>IF($Q$3=Main!$L$5,Activities!R13,R47)</f>
        <v>4.0020518965898637E-4</v>
      </c>
      <c r="S47">
        <f>IF($Q$3=Main!$L$5,Activities!T13,S47)</f>
        <v>5.4952561202815476E-6</v>
      </c>
      <c r="T47">
        <f>IF($Q$3=Main!$L$5,Activities!U13,T47)</f>
        <v>3.935432910481486E-8</v>
      </c>
      <c r="U47">
        <f>IF($Q$3=Main!$L$5,Activities!V13,U47)</f>
        <v>1.0408710071264885E-10</v>
      </c>
      <c r="V47" s="57">
        <v>5.0118723362727248E-2</v>
      </c>
      <c r="W47">
        <f ca="1">IF($V$3=Main!$L$5,Activities!R13,W47)</f>
        <v>4.0482365419637075E-4</v>
      </c>
      <c r="X47">
        <f ca="1">IF($V$3=Main!$L$5,Activities!T13,X47)</f>
        <v>8.2089103519519365E-6</v>
      </c>
      <c r="Y47">
        <f ca="1">IF($V$3=Main!$L$5,Activities!U13,Y47)</f>
        <v>7.1383949489639385E-8</v>
      </c>
      <c r="Z47">
        <f ca="1">IF($V$3=Main!$L$5,Activities!V13,Z47)</f>
        <v>2.0408518510042841E-10</v>
      </c>
    </row>
    <row r="48" spans="7:26" x14ac:dyDescent="0.35">
      <c r="G48" s="57">
        <v>0.1</v>
      </c>
      <c r="H48">
        <f ca="1">IF($G$3=Main!$L$5,Activities!R14,H48)</f>
        <v>3.8310331508320197E-4</v>
      </c>
      <c r="I48">
        <f ca="1">IF($G$3=Main!$L$5,Activities!T14,I48)</f>
        <v>1.5486093342849696E-5</v>
      </c>
      <c r="J48">
        <f ca="1">IF($G$3=Main!$L$5,Activities!U14,J48)</f>
        <v>2.6947404731689811E-7</v>
      </c>
      <c r="K48">
        <f ca="1">IF($G$3=Main!$L$5,Activities!V14,K48)</f>
        <v>1.5400701109271813E-9</v>
      </c>
      <c r="L48" s="57">
        <v>0.1</v>
      </c>
      <c r="M48">
        <f ca="1">IF($L$3=Main!$L$5,Activities!R14,M48)</f>
        <v>4.3916719336065455E-4</v>
      </c>
      <c r="N48">
        <f ca="1">IF($L$3=Main!$L$5,Activities!T14,N48)</f>
        <v>1.6711764295721834E-5</v>
      </c>
      <c r="O48">
        <f ca="1">IF($L$3=Main!$L$5,Activities!U14,O48)</f>
        <v>2.8775640818744053E-7</v>
      </c>
      <c r="P48">
        <f ca="1">IF($L$3=Main!$L$5,Activities!V14,P48)</f>
        <v>1.6424346918505928E-9</v>
      </c>
      <c r="Q48" s="57">
        <v>0.1</v>
      </c>
      <c r="R48">
        <f>IF($Q$3=Main!$L$5,Activities!R14,R48)</f>
        <v>3.9732849904755612E-4</v>
      </c>
      <c r="S48">
        <f>IF($Q$3=Main!$L$5,Activities!T14,S48)</f>
        <v>1.0858210145435269E-5</v>
      </c>
      <c r="T48">
        <f>IF($Q$3=Main!$L$5,Activities!U14,T48)</f>
        <v>1.5502779507458991E-7</v>
      </c>
      <c r="U48">
        <f>IF($Q$3=Main!$L$5,Activities!V14,U48)</f>
        <v>8.189324822851287E-10</v>
      </c>
      <c r="V48" s="57">
        <v>0.1</v>
      </c>
      <c r="W48">
        <f ca="1">IF($V$3=Main!$L$5,Activities!R14,W48)</f>
        <v>4.0050257704028151E-4</v>
      </c>
      <c r="X48">
        <f ca="1">IF($V$3=Main!$L$5,Activities!T14,X48)</f>
        <v>1.6153531482186406E-5</v>
      </c>
      <c r="Y48">
        <f ca="1">IF($V$3=Main!$L$5,Activities!U14,Y48)</f>
        <v>2.8002569300085216E-7</v>
      </c>
      <c r="Z48">
        <f ca="1">IF($V$3=Main!$L$5,Activities!V14,Z48)</f>
        <v>1.5993035188076119E-9</v>
      </c>
    </row>
    <row r="49" spans="7:26" x14ac:dyDescent="0.35">
      <c r="G49" s="57">
        <v>0.19952623149688786</v>
      </c>
      <c r="H49">
        <f ca="1">IF($G$3=Main!$L$5,Activities!R15,H49)</f>
        <v>3.7530728901826339E-4</v>
      </c>
      <c r="I49">
        <f ca="1">IF($G$3=Main!$L$5,Activities!T15,I49)</f>
        <v>3.0077816365495688E-5</v>
      </c>
      <c r="J49">
        <f ca="1">IF($G$3=Main!$L$5,Activities!U15,J49)</f>
        <v>1.0423335966003332E-6</v>
      </c>
      <c r="K49">
        <f ca="1">IF($G$3=Main!$L$5,Activities!V15,K49)</f>
        <v>1.1903175951502797E-8</v>
      </c>
      <c r="L49" s="57">
        <v>0.19952623149688786</v>
      </c>
      <c r="M49">
        <f ca="1">IF($L$3=Main!$L$5,Activities!R15,M49)</f>
        <v>4.2934160914714974E-4</v>
      </c>
      <c r="N49">
        <f ca="1">IF($L$3=Main!$L$5,Activities!T15,N49)</f>
        <v>3.2424634468420774E-5</v>
      </c>
      <c r="O49">
        <f ca="1">IF($L$3=Main!$L$5,Activities!U15,O49)</f>
        <v>1.1120509325648463E-6</v>
      </c>
      <c r="P49">
        <f ca="1">IF($L$3=Main!$L$5,Activities!V15,P49)</f>
        <v>1.2682242536557343E-8</v>
      </c>
      <c r="Q49" s="57">
        <v>0.19952623149688786</v>
      </c>
      <c r="R49">
        <f>IF($Q$3=Main!$L$5,Activities!R15,R49)</f>
        <v>3.9166476422633104E-4</v>
      </c>
      <c r="S49">
        <f>IF($Q$3=Main!$L$5,Activities!T15,S49)</f>
        <v>2.1249120060641106E-5</v>
      </c>
      <c r="T49">
        <f>IF($Q$3=Main!$L$5,Activities!U15,T49)</f>
        <v>6.0434470395683101E-7</v>
      </c>
      <c r="U49">
        <f>IF($Q$3=Main!$L$5,Activities!V15,U49)</f>
        <v>6.3794256070139452E-9</v>
      </c>
      <c r="V49" s="57">
        <v>0.19952623149688786</v>
      </c>
      <c r="W49">
        <f ca="1">IF($V$3=Main!$L$5,Activities!R15,W49)</f>
        <v>3.9206629037793605E-4</v>
      </c>
      <c r="X49">
        <f ca="1">IF($V$3=Main!$L$5,Activities!T15,X49)</f>
        <v>3.1356054206236257E-5</v>
      </c>
      <c r="Y49">
        <f ca="1">IF($V$3=Main!$L$5,Activities!U15,Y49)</f>
        <v>1.0826367958928724E-6</v>
      </c>
      <c r="Z49">
        <f ca="1">IF($V$3=Main!$L$5,Activities!V15,Z49)</f>
        <v>1.2355434856543008E-8</v>
      </c>
    </row>
    <row r="50" spans="7:26" x14ac:dyDescent="0.35">
      <c r="G50" s="57">
        <v>0.39810717055349731</v>
      </c>
      <c r="H50">
        <f ca="1">IF($G$3=Main!$L$5,Activities!R16,H50)</f>
        <v>3.6038630648720272E-4</v>
      </c>
      <c r="I50">
        <f ca="1">IF($G$3=Main!$L$5,Activities!T16,I50)</f>
        <v>5.6903959103868232E-5</v>
      </c>
      <c r="J50">
        <f ca="1">IF($G$3=Main!$L$5,Activities!U16,J50)</f>
        <v>3.9199151082249496E-6</v>
      </c>
      <c r="K50">
        <f ca="1">IF($G$3=Main!$L$5,Activities!V16,K50)</f>
        <v>8.951165421610344E-8</v>
      </c>
      <c r="L50" s="57">
        <v>0.39810717055349731</v>
      </c>
      <c r="M50">
        <f ca="1">IF($L$3=Main!$L$5,Activities!R16,M50)</f>
        <v>4.106084362253033E-4</v>
      </c>
      <c r="N50">
        <f ca="1">IF($L$3=Main!$L$5,Activities!T16,N50)</f>
        <v>6.1219914343074857E-5</v>
      </c>
      <c r="O50">
        <f ca="1">IF($L$3=Main!$L$5,Activities!U16,O50)</f>
        <v>4.1748481157408984E-6</v>
      </c>
      <c r="P50">
        <f ca="1">IF($L$3=Main!$L$5,Activities!V16,P50)</f>
        <v>9.5191174325501319E-8</v>
      </c>
      <c r="Q50" s="57">
        <v>0.39810717055349731</v>
      </c>
      <c r="R50">
        <f>IF($Q$3=Main!$L$5,Activities!R16,R50)</f>
        <v>3.8065976579569161E-4</v>
      </c>
      <c r="S50">
        <f>IF($Q$3=Main!$L$5,Activities!T16,S50)</f>
        <v>4.0797574683507314E-5</v>
      </c>
      <c r="T50">
        <f>IF($Q$3=Main!$L$5,Activities!U16,T50)</f>
        <v>2.307593051538046E-6</v>
      </c>
      <c r="U50">
        <f>IF($Q$3=Main!$L$5,Activities!V16,U50)</f>
        <v>4.8727049044684809E-8</v>
      </c>
      <c r="V50" s="57">
        <v>0.39810717055349731</v>
      </c>
      <c r="W50">
        <f ca="1">IF($V$3=Main!$L$5,Activities!R16,W50)</f>
        <v>3.7594235530701047E-4</v>
      </c>
      <c r="X50">
        <f ca="1">IF($V$3=Main!$L$5,Activities!T16,X50)</f>
        <v>5.9255502960190221E-5</v>
      </c>
      <c r="Y50">
        <f ca="1">IF($V$3=Main!$L$5,Activities!U16,Y50)</f>
        <v>4.0677490779755262E-6</v>
      </c>
      <c r="Z50">
        <f ca="1">IF($V$3=Main!$L$5,Activities!V16,Z50)</f>
        <v>9.2829612316688149E-8</v>
      </c>
    </row>
    <row r="51" spans="7:26" x14ac:dyDescent="0.35">
      <c r="G51" s="57">
        <v>0.79432823472428138</v>
      </c>
      <c r="H51">
        <f ca="1">IF($G$3=Main!$L$5,Activities!R17,H51)</f>
        <v>3.3295102161387606E-4</v>
      </c>
      <c r="I51">
        <f ca="1">IF($G$3=Main!$L$5,Activities!T17,I51)</f>
        <v>1.0231942983934888E-4</v>
      </c>
      <c r="J51">
        <f ca="1">IF($G$3=Main!$L$5,Activities!U17,J51)</f>
        <v>1.3956774606910971E-5</v>
      </c>
      <c r="K51">
        <f ca="1">IF($G$3=Main!$L$5,Activities!V17,K51)</f>
        <v>6.3921735966478463E-7</v>
      </c>
      <c r="L51" s="57">
        <v>0.79432823472428138</v>
      </c>
      <c r="M51">
        <f ca="1">IF($L$3=Main!$L$5,Activities!R17,M51)</f>
        <v>3.7641958935400902E-4</v>
      </c>
      <c r="N51">
        <f ca="1">IF($L$3=Main!$L$5,Activities!T17,N51)</f>
        <v>1.0965831602826686E-4</v>
      </c>
      <c r="O51">
        <f ca="1">IF($L$3=Main!$L$5,Activities!U17,O51)</f>
        <v>1.481603041648091E-5</v>
      </c>
      <c r="P51">
        <f ca="1">IF($L$3=Main!$L$5,Activities!V17,P51)</f>
        <v>6.7741962086347712E-7</v>
      </c>
      <c r="Q51" s="57">
        <v>0.79432823472428138</v>
      </c>
      <c r="R51">
        <f>IF($Q$3=Main!$L$5,Activities!R17,R51)</f>
        <v>3.5982557783009392E-4</v>
      </c>
      <c r="S51">
        <f>IF($Q$3=Main!$L$5,Activities!T17,S51)</f>
        <v>7.5449167900566255E-5</v>
      </c>
      <c r="T51">
        <f>IF($Q$3=Main!$L$5,Activities!U17,T51)</f>
        <v>8.4585368643109004E-6</v>
      </c>
      <c r="U51">
        <f>IF($Q$3=Main!$L$5,Activities!V17,U51)</f>
        <v>3.5835123217171613E-7</v>
      </c>
      <c r="V51" s="57">
        <v>0.79432823472428138</v>
      </c>
      <c r="W51">
        <f ca="1">IF($V$3=Main!$L$5,Activities!R17,W51)</f>
        <v>3.4637507347212016E-4</v>
      </c>
      <c r="X51">
        <f ca="1">IF($V$3=Main!$L$5,Activities!T17,X51)</f>
        <v>1.0631906890481333E-4</v>
      </c>
      <c r="Y51">
        <f ca="1">IF($V$3=Main!$L$5,Activities!U17,Y51)</f>
        <v>1.4457861739575403E-5</v>
      </c>
      <c r="Z51">
        <f ca="1">IF($V$3=Main!$L$5,Activities!V17,Z51)</f>
        <v>6.6180470263189279E-7</v>
      </c>
    </row>
    <row r="52" spans="7:26" x14ac:dyDescent="0.35">
      <c r="G52" s="57">
        <v>1.5848931924611143</v>
      </c>
      <c r="H52">
        <f ca="1">IF($G$3=Main!$L$5,Activities!R18,H52)</f>
        <v>2.8620781391728412E-4</v>
      </c>
      <c r="I52">
        <f ca="1">IF($G$3=Main!$L$5,Activities!T18,I52)</f>
        <v>1.67240915219541E-4</v>
      </c>
      <c r="J52">
        <f ca="1">IF($G$3=Main!$L$5,Activities!U18,J52)</f>
        <v>4.4814479993497627E-5</v>
      </c>
      <c r="K52">
        <f ca="1">IF($G$3=Main!$L$5,Activities!V18,K52)</f>
        <v>4.1344383315752556E-6</v>
      </c>
      <c r="L52" s="57">
        <v>1.5848931924611143</v>
      </c>
      <c r="M52">
        <f ca="1">IF($L$3=Main!$L$5,Activities!R18,M52)</f>
        <v>3.1898163145391154E-4</v>
      </c>
      <c r="N52">
        <f ca="1">IF($L$3=Main!$L$5,Activities!T18,N52)</f>
        <v>1.7799708212105667E-4</v>
      </c>
      <c r="O52">
        <f ca="1">IF($L$3=Main!$L$5,Activities!U18,O52)</f>
        <v>4.7299285072427648E-5</v>
      </c>
      <c r="P52">
        <f ca="1">IF($L$3=Main!$L$5,Activities!V18,P52)</f>
        <v>4.3546368589499715E-6</v>
      </c>
      <c r="Q52" s="57">
        <v>1.5848931924611143</v>
      </c>
      <c r="R52">
        <f>IF($Q$3=Main!$L$5,Activities!R18,R52)</f>
        <v>3.2233925050681803E-4</v>
      </c>
      <c r="S52">
        <f>IF($Q$3=Main!$L$5,Activities!T18,S52)</f>
        <v>1.298013483149137E-4</v>
      </c>
      <c r="T52">
        <f>IF($Q$3=Main!$L$5,Activities!U18,T52)</f>
        <v>2.8642396496755023E-5</v>
      </c>
      <c r="U52">
        <f>IF($Q$3=Main!$L$5,Activities!V18,U52)</f>
        <v>2.4461663324757388E-6</v>
      </c>
      <c r="V52" s="57">
        <v>1.5848931924611143</v>
      </c>
      <c r="W52">
        <f ca="1">IF($V$3=Main!$L$5,Activities!R18,W52)</f>
        <v>2.9625455937981317E-4</v>
      </c>
      <c r="X52">
        <f ca="1">IF($V$3=Main!$L$5,Activities!T18,X52)</f>
        <v>1.730977768815109E-4</v>
      </c>
      <c r="Y52">
        <f ca="1">IF($V$3=Main!$L$5,Activities!U18,Y52)</f>
        <v>4.6276766954256542E-5</v>
      </c>
      <c r="Z52">
        <f ca="1">IF($V$3=Main!$L$5,Activities!V18,Z52)</f>
        <v>4.2675681505727903E-6</v>
      </c>
    </row>
    <row r="53" spans="7:26" x14ac:dyDescent="0.35">
      <c r="G53" s="57">
        <v>3.1622776601683795</v>
      </c>
      <c r="H53">
        <f ca="1">IF($G$3=Main!$L$5,Activities!R19,H53)</f>
        <v>2.1685763705876619E-4</v>
      </c>
      <c r="I53">
        <f ca="1">IF($G$3=Main!$L$5,Activities!T19,I53)</f>
        <v>2.3106434554074457E-4</v>
      </c>
      <c r="J53">
        <f ca="1">IF($G$3=Main!$L$5,Activities!U19,J53)</f>
        <v>1.1966698802198241E-4</v>
      </c>
      <c r="K53">
        <f ca="1">IF($G$3=Main!$L$5,Activities!V19,K53)</f>
        <v>2.2386036946937594E-5</v>
      </c>
      <c r="L53" s="57">
        <v>3.1622776601683795</v>
      </c>
      <c r="M53">
        <f ca="1">IF($L$3=Main!$L$5,Activities!R19,M53)</f>
        <v>2.3586063514399947E-4</v>
      </c>
      <c r="N53">
        <f ca="1">IF($L$3=Main!$L$5,Activities!T19,N53)</f>
        <v>2.431218240958285E-4</v>
      </c>
      <c r="O53">
        <f ca="1">IF($L$3=Main!$L$5,Activities!U19,O53)</f>
        <v>1.2514852499166361E-4</v>
      </c>
      <c r="P53">
        <f ca="1">IF($L$3=Main!$L$5,Activities!V19,P53)</f>
        <v>2.3349173568584313E-5</v>
      </c>
      <c r="Q53" s="57">
        <v>3.1622776601683795</v>
      </c>
      <c r="R53">
        <f>IF($Q$3=Main!$L$5,Activities!R19,R53)</f>
        <v>2.6115323428383514E-4</v>
      </c>
      <c r="S53">
        <f>IF($Q$3=Main!$L$5,Activities!T19,S53)</f>
        <v>1.9525053087919296E-4</v>
      </c>
      <c r="T53">
        <f>IF($Q$3=Main!$L$5,Activities!U19,T53)</f>
        <v>8.3584272786447352E-5</v>
      </c>
      <c r="U53">
        <f>IF($Q$3=Main!$L$5,Activities!V19,U53)</f>
        <v>1.4498366097086402E-5</v>
      </c>
      <c r="V53" s="57">
        <v>3.1622776601683795</v>
      </c>
      <c r="W53">
        <f ca="1">IF($V$3=Main!$L$5,Activities!R19,W53)</f>
        <v>2.2256020081084951E-4</v>
      </c>
      <c r="X53">
        <f ca="1">IF($V$3=Main!$L$5,Activities!T19,X53)</f>
        <v>2.3758888968876759E-4</v>
      </c>
      <c r="Y53">
        <f ca="1">IF($V$3=Main!$L$5,Activities!U19,Y53)</f>
        <v>1.2292846096946173E-4</v>
      </c>
      <c r="Z53">
        <f ca="1">IF($V$3=Main!$L$5,Activities!V19,Z53)</f>
        <v>2.2991464516939169E-5</v>
      </c>
    </row>
    <row r="54" spans="7:26" x14ac:dyDescent="0.35">
      <c r="G54" s="57">
        <v>6.3095734448019298</v>
      </c>
      <c r="H54">
        <f ca="1">IF($G$3=Main!$L$5,Activities!R20,H54)</f>
        <v>1.3513437094145962E-4</v>
      </c>
      <c r="I54">
        <f ca="1">IF($G$3=Main!$L$5,Activities!T20,I54)</f>
        <v>2.4580476489641099E-4</v>
      </c>
      <c r="J54">
        <f ca="1">IF($G$3=Main!$L$5,Activities!U20,J54)</f>
        <v>2.381319412346568E-4</v>
      </c>
      <c r="K54">
        <f ca="1">IF($G$3=Main!$L$5,Activities!V20,K54)</f>
        <v>9.0975755474277092E-5</v>
      </c>
      <c r="L54" s="57">
        <v>6.3095734448019298</v>
      </c>
      <c r="M54">
        <f ca="1">IF($L$3=Main!$L$5,Activities!R20,M54)</f>
        <v>1.4172896639705343E-4</v>
      </c>
      <c r="N54">
        <f ca="1">IF($L$3=Main!$L$5,Activities!T20,N54)</f>
        <v>2.5445570431555255E-4</v>
      </c>
      <c r="O54">
        <f ca="1">IF($L$3=Main!$L$5,Activities!U20,O54)</f>
        <v>2.4605380437586858E-4</v>
      </c>
      <c r="P54">
        <f ca="1">IF($L$3=Main!$L$5,Activities!V20,P54)</f>
        <v>9.368673469610148E-5</v>
      </c>
      <c r="Q54" s="57">
        <v>6.3095734448019298</v>
      </c>
      <c r="R54">
        <f>IF($Q$3=Main!$L$5,Activities!R20,R54)</f>
        <v>1.776444638221123E-4</v>
      </c>
      <c r="S54">
        <f>IF($Q$3=Main!$L$5,Activities!T20,S54)</f>
        <v>2.3355100273538505E-4</v>
      </c>
      <c r="T54">
        <f>IF($Q$3=Main!$L$5,Activities!U20,T54)</f>
        <v>1.8840429450337935E-4</v>
      </c>
      <c r="U54">
        <f>IF($Q$3=Main!$L$5,Activities!V20,U54)</f>
        <v>6.6961859133100854E-5</v>
      </c>
      <c r="V54" s="57">
        <v>6.3095734448019298</v>
      </c>
      <c r="W54">
        <f ca="1">IF($V$3=Main!$L$5,Activities!R20,W54)</f>
        <v>1.3695180061677016E-4</v>
      </c>
      <c r="X54">
        <f ca="1">IF($V$3=Main!$L$5,Activities!T20,X54)</f>
        <v>2.5037248958629436E-4</v>
      </c>
      <c r="Y54">
        <f ca="1">IF($V$3=Main!$L$5,Activities!U20,Y54)</f>
        <v>2.4285170951966615E-4</v>
      </c>
      <c r="Z54">
        <f ca="1">IF($V$3=Main!$L$5,Activities!V20,Z54)</f>
        <v>9.2788436744647128E-5</v>
      </c>
    </row>
    <row r="55" spans="7:26" x14ac:dyDescent="0.35">
      <c r="G55" s="57">
        <v>12.589254117941662</v>
      </c>
      <c r="H55">
        <f ca="1">IF($G$3=Main!$L$5,Activities!R21,H55)</f>
        <v>6.5985524471345001E-5</v>
      </c>
      <c r="I55">
        <f ca="1">IF($G$3=Main!$L$5,Activities!T21,I55)</f>
        <v>1.895585756687981E-4</v>
      </c>
      <c r="J55">
        <f ca="1">IF($G$3=Main!$L$5,Activities!U21,J55)</f>
        <v>3.2314015911330589E-4</v>
      </c>
      <c r="K55">
        <f ca="1">IF($G$3=Main!$L$5,Activities!V21,K55)</f>
        <v>2.5132855098212331E-4</v>
      </c>
      <c r="L55" s="57">
        <v>12.589254117941662</v>
      </c>
      <c r="M55">
        <f ca="1">IF($L$3=Main!$L$5,Activities!R21,M55)</f>
        <v>6.6275533187625912E-5</v>
      </c>
      <c r="N55">
        <f ca="1">IF($L$3=Main!$L$5,Activities!T21,N55)</f>
        <v>1.9264298764845884E-4</v>
      </c>
      <c r="O55">
        <f ca="1">IF($L$3=Main!$L$5,Activities!U21,O55)</f>
        <v>3.2984242338895275E-4</v>
      </c>
      <c r="P55">
        <f ca="1">IF($L$3=Main!$L$5,Activities!V21,P55)</f>
        <v>2.5560284387112181E-4</v>
      </c>
      <c r="Q55" s="57">
        <v>12.589254117941662</v>
      </c>
      <c r="R55">
        <f>IF($Q$3=Main!$L$5,Activities!R21,R55)</f>
        <v>9.3162313588472044E-5</v>
      </c>
      <c r="S55">
        <f>IF($Q$3=Main!$L$5,Activities!T21,S55)</f>
        <v>2.0174081848496771E-4</v>
      </c>
      <c r="T55">
        <f>IF($Q$3=Main!$L$5,Activities!U21,T55)</f>
        <v>2.91013589198675E-4</v>
      </c>
      <c r="U55">
        <f>IF($Q$3=Main!$L$5,Activities!V21,U55)</f>
        <v>2.1191422738990303E-4</v>
      </c>
      <c r="V55" s="57">
        <v>12.589254117941662</v>
      </c>
      <c r="W55">
        <f ca="1">IF($V$3=Main!$L$5,Activities!R21,W55)</f>
        <v>6.5892798758079548E-5</v>
      </c>
      <c r="X55">
        <f ca="1">IF($V$3=Main!$L$5,Activities!T21,X55)</f>
        <v>1.9105853237354331E-4</v>
      </c>
      <c r="Y55">
        <f ca="1">IF($V$3=Main!$L$5,Activities!U21,Y55)</f>
        <v>3.2697876632691448E-4</v>
      </c>
      <c r="Z55">
        <f ca="1">IF($V$3=Main!$L$5,Activities!V21,Z55)</f>
        <v>2.5444362119973003E-4</v>
      </c>
    </row>
    <row r="56" spans="7:26" x14ac:dyDescent="0.35">
      <c r="G56" s="57">
        <v>25.11886431509582</v>
      </c>
      <c r="H56">
        <f ca="1">IF($G$3=Main!$L$5,Activities!R22,H56)</f>
        <v>2.618817828840735E-5</v>
      </c>
      <c r="I56">
        <f ca="1">IF($G$3=Main!$L$5,Activities!T22,I56)</f>
        <v>1.1375515898664958E-4</v>
      </c>
      <c r="J56">
        <f ca="1">IF($G$3=Main!$L$5,Activities!U22,J56)</f>
        <v>3.0931583134166196E-4</v>
      </c>
      <c r="K56">
        <f ca="1">IF($G$3=Main!$L$5,Activities!V22,K56)</f>
        <v>4.621799094438939E-4</v>
      </c>
      <c r="L56" s="57">
        <v>25.11886431509582</v>
      </c>
      <c r="M56">
        <f ca="1">IF($L$3=Main!$L$5,Activities!R22,M56)</f>
        <v>2.5419864796662041E-5</v>
      </c>
      <c r="N56">
        <f ca="1">IF($L$3=Main!$L$5,Activities!T22,N56)</f>
        <v>1.1394827251042074E-4</v>
      </c>
      <c r="O56">
        <f ca="1">IF($L$3=Main!$L$5,Activities!U22,O56)</f>
        <v>3.127003897560998E-4</v>
      </c>
      <c r="P56">
        <f ca="1">IF($L$3=Main!$L$5,Activities!V22,P56)</f>
        <v>4.6589644740969023E-4</v>
      </c>
      <c r="Q56" s="57">
        <v>25.11886431509582</v>
      </c>
      <c r="R56">
        <f>IF($Q$3=Main!$L$5,Activities!R22,R56)</f>
        <v>3.6859881843883798E-5</v>
      </c>
      <c r="S56">
        <f>IF($Q$3=Main!$L$5,Activities!T22,S56)</f>
        <v>1.2712345272534951E-4</v>
      </c>
      <c r="T56">
        <f>IF($Q$3=Main!$L$5,Activities!U22,T56)</f>
        <v>3.0337596559388235E-4</v>
      </c>
      <c r="U56">
        <f>IF($Q$3=Main!$L$5,Activities!V22,U56)</f>
        <v>4.3034516483827123E-4</v>
      </c>
      <c r="V56" s="57">
        <v>25.11886431509582</v>
      </c>
      <c r="W56">
        <f ca="1">IF($V$3=Main!$L$5,Activities!R22,W56)</f>
        <v>2.5847582855600039E-5</v>
      </c>
      <c r="X56">
        <f ca="1">IF($V$3=Main!$L$5,Activities!T22,X56)</f>
        <v>1.1377459120813084E-4</v>
      </c>
      <c r="Y56">
        <f ca="1">IF($V$3=Main!$L$5,Activities!U22,Y56)</f>
        <v>3.110729987838806E-4</v>
      </c>
      <c r="Z56">
        <f ca="1">IF($V$3=Main!$L$5,Activities!V22,Z56)</f>
        <v>4.652077462090488E-4</v>
      </c>
    </row>
    <row r="57" spans="7:26" x14ac:dyDescent="0.35">
      <c r="G57" s="57">
        <v>50.118723362727252</v>
      </c>
      <c r="H57">
        <f ca="1">IF($G$3=Main!$L$5,Activities!R23,H57)</f>
        <v>1.0303739893827304E-5</v>
      </c>
      <c r="I57">
        <f ca="1">IF($G$3=Main!$L$5,Activities!T23,I57)</f>
        <v>6.852126964705317E-5</v>
      </c>
      <c r="J57">
        <f ca="1">IF($G$3=Main!$L$5,Activities!U23,J57)</f>
        <v>2.6222151008899473E-4</v>
      </c>
      <c r="K57">
        <f ca="1">IF($G$3=Main!$L$5,Activities!V23,K57)</f>
        <v>6.077303666761453E-4</v>
      </c>
      <c r="L57" s="57">
        <v>50.118723362727252</v>
      </c>
      <c r="M57">
        <f ca="1">IF($L$3=Main!$L$5,Activities!R23,M57)</f>
        <v>1.0038413994572322E-5</v>
      </c>
      <c r="N57">
        <f ca="1">IF($L$3=Main!$L$5,Activities!T23,N57)</f>
        <v>6.8473230334328657E-5</v>
      </c>
      <c r="O57">
        <f ca="1">IF($L$3=Main!$L$5,Activities!U23,O57)</f>
        <v>2.6347118562218742E-4</v>
      </c>
      <c r="P57">
        <f ca="1">IF($L$3=Main!$L$5,Activities!V23,P57)</f>
        <v>6.0962249278258458E-4</v>
      </c>
      <c r="Q57" s="57">
        <v>50.118723362727252</v>
      </c>
      <c r="R57">
        <f>IF($Q$3=Main!$L$5,Activities!R23,R57)</f>
        <v>1.2967738951366292E-5</v>
      </c>
      <c r="S57">
        <f>IF($Q$3=Main!$L$5,Activities!T23,S57)</f>
        <v>7.3970166316076591E-5</v>
      </c>
      <c r="T57">
        <f>IF($Q$3=Main!$L$5,Activities!U23,T57)</f>
        <v>2.6364585802859779E-4</v>
      </c>
      <c r="U57">
        <f>IF($Q$3=Main!$L$5,Activities!V23,U57)</f>
        <v>5.9486716353898661E-4</v>
      </c>
      <c r="V57" s="57">
        <v>50.118723362727252</v>
      </c>
      <c r="W57">
        <f ca="1">IF($V$3=Main!$L$5,Activities!R23,W57)</f>
        <v>1.0179453720670903E-5</v>
      </c>
      <c r="X57">
        <f ca="1">IF($V$3=Main!$L$5,Activities!T23,X57)</f>
        <v>6.847282079059927E-5</v>
      </c>
      <c r="Y57">
        <f ca="1">IF($V$3=Main!$L$5,Activities!U23,Y57)</f>
        <v>2.6289575335314167E-4</v>
      </c>
      <c r="Z57">
        <f ca="1">IF($V$3=Main!$L$5,Activities!V23,Z57)</f>
        <v>6.096104655227806E-4</v>
      </c>
    </row>
    <row r="58" spans="7:26" x14ac:dyDescent="0.35">
      <c r="G58" s="57">
        <v>100</v>
      </c>
      <c r="H58">
        <f ca="1">IF($G$3=Main!$L$5,Activities!R24,H58)</f>
        <v>6.2854815380410607E-6</v>
      </c>
      <c r="I58">
        <f ca="1">IF($G$3=Main!$L$5,Activities!T24,I58)</f>
        <v>5.5408155437774341E-5</v>
      </c>
      <c r="J58">
        <f ca="1">IF($G$3=Main!$L$5,Activities!U24,J58)</f>
        <v>2.4616324212387681E-4</v>
      </c>
      <c r="K58">
        <f ca="1">IF($G$3=Main!$L$5,Activities!V24,K58)</f>
        <v>6.5067159359098574E-4</v>
      </c>
      <c r="L58" s="57">
        <v>100</v>
      </c>
      <c r="M58">
        <f ca="1">IF($L$3=Main!$L$5,Activities!R24,M58)</f>
        <v>6.3449503108757505E-6</v>
      </c>
      <c r="N58">
        <f ca="1">IF($L$3=Main!$L$5,Activities!T24,N58)</f>
        <v>5.5664310043316122E-5</v>
      </c>
      <c r="O58">
        <f ca="1">IF($L$3=Main!$L$5,Activities!U24,O58)</f>
        <v>2.4683896222044317E-4</v>
      </c>
      <c r="P58">
        <f ca="1">IF($L$3=Main!$L$5,Activities!V24,P58)</f>
        <v>6.5138716485035832E-4</v>
      </c>
      <c r="Q58" s="57">
        <v>100</v>
      </c>
      <c r="R58">
        <f>IF($Q$3=Main!$L$5,Activities!R24,R58)</f>
        <v>6.8530230708079884E-6</v>
      </c>
      <c r="S58">
        <f>IF($Q$3=Main!$L$5,Activities!T24,S58)</f>
        <v>5.7178546416456007E-5</v>
      </c>
      <c r="T58">
        <f>IF($Q$3=Main!$L$5,Activities!U24,T58)</f>
        <v>2.4716148871624664E-4</v>
      </c>
      <c r="U58">
        <f>IF($Q$3=Main!$L$5,Activities!V24,U58)</f>
        <v>6.4709800442972918E-4</v>
      </c>
      <c r="V58" s="57">
        <v>100</v>
      </c>
      <c r="W58">
        <f ca="1">IF($V$3=Main!$L$5,Activities!R24,W58)</f>
        <v>6.2957882889782983E-6</v>
      </c>
      <c r="X58">
        <f ca="1">IF($V$3=Main!$L$5,Activities!T24,X58)</f>
        <v>5.5542306391568839E-5</v>
      </c>
      <c r="Y58">
        <f ca="1">IF($V$3=Main!$L$5,Activities!U24,Y58)</f>
        <v>2.4664260650289103E-4</v>
      </c>
      <c r="Z58">
        <f ca="1">IF($V$3=Main!$L$5,Activities!V24,Z58)</f>
        <v>6.5177852833624345E-4</v>
      </c>
    </row>
  </sheetData>
  <phoneticPr fontId="6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A104"/>
  <sheetViews>
    <sheetView zoomScale="70" zoomScaleNormal="70" workbookViewId="0">
      <selection activeCell="B20" sqref="B20"/>
    </sheetView>
  </sheetViews>
  <sheetFormatPr defaultColWidth="9.06640625" defaultRowHeight="12.75" x14ac:dyDescent="0.35"/>
  <cols>
    <col min="1" max="1" width="13.33203125" style="8" bestFit="1" customWidth="1"/>
    <col min="2" max="2" width="16.33203125" style="8" bestFit="1" customWidth="1"/>
    <col min="3" max="3" width="16.33203125" style="8" customWidth="1"/>
    <col min="4" max="4" width="13.33203125" style="8" bestFit="1" customWidth="1"/>
    <col min="5" max="16" width="9.06640625" style="8"/>
    <col min="17" max="17" width="13.33203125" style="8" bestFit="1" customWidth="1"/>
    <col min="18" max="16384" width="9.06640625" style="8"/>
  </cols>
  <sheetData>
    <row r="1" spans="1:27" ht="15" customHeight="1" thickBot="1" x14ac:dyDescent="0.4"/>
    <row r="2" spans="1:27" ht="16.5" customHeight="1" thickBot="1" x14ac:dyDescent="0.4">
      <c r="A2" s="6" t="s">
        <v>61</v>
      </c>
      <c r="B2" s="7" t="s">
        <v>26</v>
      </c>
      <c r="D2" s="6" t="s">
        <v>61</v>
      </c>
      <c r="E2" s="169" t="s">
        <v>18</v>
      </c>
      <c r="F2" s="170"/>
      <c r="G2" s="170"/>
      <c r="H2" s="170"/>
      <c r="I2" s="170"/>
      <c r="J2" s="170"/>
      <c r="K2" s="170"/>
      <c r="L2" s="170"/>
      <c r="M2" s="170"/>
      <c r="N2" s="170"/>
      <c r="O2" s="171"/>
      <c r="Q2" s="6" t="s">
        <v>61</v>
      </c>
      <c r="R2" s="169" t="s">
        <v>33</v>
      </c>
      <c r="S2" s="170"/>
      <c r="T2" s="170"/>
      <c r="U2" s="170"/>
      <c r="V2" s="170"/>
      <c r="W2" s="170"/>
      <c r="X2" s="170"/>
      <c r="Y2" s="170"/>
      <c r="Z2" s="170"/>
      <c r="AA2" s="171"/>
    </row>
    <row r="3" spans="1:27" x14ac:dyDescent="0.35">
      <c r="E3" s="9" t="s">
        <v>65</v>
      </c>
      <c r="F3" s="9" t="s">
        <v>79</v>
      </c>
      <c r="G3" s="9" t="s">
        <v>74</v>
      </c>
      <c r="H3" s="9" t="s">
        <v>76</v>
      </c>
      <c r="I3" s="9" t="s">
        <v>78</v>
      </c>
      <c r="J3" s="9"/>
      <c r="K3" s="9"/>
      <c r="L3" s="9"/>
      <c r="M3" s="9"/>
      <c r="N3" s="9"/>
      <c r="O3" s="9"/>
      <c r="R3" s="9" t="s">
        <v>65</v>
      </c>
      <c r="S3" s="9" t="s">
        <v>79</v>
      </c>
      <c r="T3" s="9" t="s">
        <v>74</v>
      </c>
      <c r="U3" s="9" t="s">
        <v>76</v>
      </c>
      <c r="V3" s="9" t="s">
        <v>78</v>
      </c>
      <c r="W3" s="9"/>
      <c r="X3" s="9"/>
      <c r="Y3" s="9"/>
      <c r="Z3" s="9"/>
      <c r="AA3" s="9"/>
    </row>
    <row r="4" spans="1:27" x14ac:dyDescent="0.35">
      <c r="A4" s="10">
        <v>1E-4</v>
      </c>
      <c r="B4" s="12">
        <v>9.4999502575744896E-3</v>
      </c>
      <c r="D4" s="10">
        <v>1E-4</v>
      </c>
      <c r="E4" s="11">
        <v>0.40312238181003057</v>
      </c>
      <c r="F4" s="11">
        <v>0.9039817374882454</v>
      </c>
      <c r="G4" s="11">
        <v>0.66778802560015116</v>
      </c>
      <c r="H4" s="11">
        <v>0.9039817374882454</v>
      </c>
      <c r="I4" s="11">
        <v>1</v>
      </c>
      <c r="J4" s="11"/>
      <c r="K4" s="11"/>
      <c r="L4" s="11"/>
      <c r="M4" s="11"/>
      <c r="N4" s="11"/>
      <c r="O4" s="11"/>
      <c r="Q4" s="10">
        <v>1E-4</v>
      </c>
      <c r="R4" s="11">
        <v>4.031156977620884E-4</v>
      </c>
      <c r="S4" s="11">
        <v>3.163921092407998E-3</v>
      </c>
      <c r="T4" s="11">
        <v>1.1072270423429699E-8</v>
      </c>
      <c r="U4" s="11">
        <v>1.5834091249667987E-13</v>
      </c>
      <c r="V4" s="11">
        <v>8.3496860463870809E-19</v>
      </c>
      <c r="W4" s="11"/>
      <c r="X4" s="11"/>
      <c r="Y4" s="11"/>
      <c r="Z4" s="11"/>
      <c r="AA4" s="11"/>
    </row>
    <row r="5" spans="1:27" x14ac:dyDescent="0.35">
      <c r="A5" s="10">
        <v>1.9952623149688788E-4</v>
      </c>
      <c r="B5" s="12">
        <v>9.499900751098805E-3</v>
      </c>
      <c r="D5" s="10">
        <v>1.9952623149688788E-4</v>
      </c>
      <c r="E5" s="11">
        <v>0.40312321690055908</v>
      </c>
      <c r="F5" s="11">
        <v>0.90398194556012679</v>
      </c>
      <c r="G5" s="11">
        <v>0.66778864042654917</v>
      </c>
      <c r="H5" s="11">
        <v>0.90398194556012679</v>
      </c>
      <c r="I5" s="11">
        <v>1</v>
      </c>
      <c r="J5" s="11"/>
      <c r="K5" s="11"/>
      <c r="L5" s="11"/>
      <c r="M5" s="11"/>
      <c r="N5" s="11"/>
      <c r="O5" s="11"/>
      <c r="Q5" s="10">
        <v>1.9952623149688788E-4</v>
      </c>
      <c r="R5" s="11">
        <v>4.0310988057585439E-4</v>
      </c>
      <c r="S5" s="11">
        <v>3.1639069028453876E-3</v>
      </c>
      <c r="T5" s="11">
        <v>2.2091653499006673E-8</v>
      </c>
      <c r="U5" s="11">
        <v>6.3035323070305407E-13</v>
      </c>
      <c r="V5" s="11">
        <v>6.6322614115644794E-18</v>
      </c>
      <c r="W5" s="11"/>
      <c r="X5" s="11"/>
      <c r="Y5" s="11"/>
      <c r="Z5" s="11"/>
      <c r="AA5" s="11"/>
    </row>
    <row r="6" spans="1:27" x14ac:dyDescent="0.35">
      <c r="A6" s="10">
        <v>3.981071705534973E-4</v>
      </c>
      <c r="B6" s="12">
        <v>9.4998019735457948E-3</v>
      </c>
      <c r="D6" s="10">
        <v>3.981071705534973E-4</v>
      </c>
      <c r="E6" s="11">
        <v>0.40312488312425021</v>
      </c>
      <c r="F6" s="11">
        <v>0.90398236071672411</v>
      </c>
      <c r="G6" s="11">
        <v>0.66778986716366262</v>
      </c>
      <c r="H6" s="11">
        <v>0.90398236071672411</v>
      </c>
      <c r="I6" s="11">
        <v>1</v>
      </c>
      <c r="J6" s="11"/>
      <c r="K6" s="11"/>
      <c r="L6" s="11"/>
      <c r="M6" s="11"/>
      <c r="N6" s="11"/>
      <c r="O6" s="11"/>
      <c r="Q6" s="10">
        <v>3.981071705534973E-4</v>
      </c>
      <c r="R6" s="11">
        <v>4.0309827407322858E-4</v>
      </c>
      <c r="S6" s="11">
        <v>3.163878590864842E-3</v>
      </c>
      <c r="T6" s="11">
        <v>4.4076930235828474E-8</v>
      </c>
      <c r="U6" s="11">
        <v>2.5093758021843497E-12</v>
      </c>
      <c r="V6" s="11">
        <v>5.267986496644272E-17</v>
      </c>
      <c r="W6" s="11"/>
      <c r="X6" s="11"/>
      <c r="Y6" s="11"/>
      <c r="Z6" s="11"/>
      <c r="AA6" s="11"/>
    </row>
    <row r="7" spans="1:27" x14ac:dyDescent="0.35">
      <c r="A7" s="10">
        <v>7.9432823472428131E-4</v>
      </c>
      <c r="B7" s="12">
        <v>9.4996048898099081E-3</v>
      </c>
      <c r="D7" s="10">
        <v>7.9432823472428131E-4</v>
      </c>
      <c r="E7" s="11">
        <v>0.40312820767372287</v>
      </c>
      <c r="F7" s="11">
        <v>0.90398318905751629</v>
      </c>
      <c r="G7" s="11">
        <v>0.66779231481473156</v>
      </c>
      <c r="H7" s="11">
        <v>0.90398318905751629</v>
      </c>
      <c r="I7" s="11">
        <v>1</v>
      </c>
      <c r="J7" s="11"/>
      <c r="K7" s="11"/>
      <c r="L7" s="11"/>
      <c r="M7" s="11"/>
      <c r="N7" s="11"/>
      <c r="O7" s="11"/>
      <c r="Q7" s="10">
        <v>7.9432823472428131E-4</v>
      </c>
      <c r="R7" s="11">
        <v>4.0307511728939269E-4</v>
      </c>
      <c r="S7" s="11">
        <v>3.1638221007146503E-3</v>
      </c>
      <c r="T7" s="11">
        <v>8.793821689520463E-8</v>
      </c>
      <c r="U7" s="11">
        <v>9.9891661815846276E-12</v>
      </c>
      <c r="V7" s="11">
        <v>4.1841840405516862E-16</v>
      </c>
      <c r="W7" s="11"/>
      <c r="X7" s="11"/>
      <c r="Y7" s="11"/>
      <c r="Z7" s="11"/>
      <c r="AA7" s="11"/>
    </row>
    <row r="8" spans="1:27" x14ac:dyDescent="0.35">
      <c r="A8" s="10">
        <v>1.5848931924611141E-3</v>
      </c>
      <c r="B8" s="12">
        <v>9.4992116695693969E-3</v>
      </c>
      <c r="D8" s="10">
        <v>1.5848931924611141E-3</v>
      </c>
      <c r="E8" s="11">
        <v>0.40313484100656455</v>
      </c>
      <c r="F8" s="11">
        <v>0.90398484179269234</v>
      </c>
      <c r="G8" s="11">
        <v>0.66779719847579599</v>
      </c>
      <c r="H8" s="11">
        <v>0.90398484179269234</v>
      </c>
      <c r="I8" s="11">
        <v>1</v>
      </c>
      <c r="J8" s="11"/>
      <c r="K8" s="11"/>
      <c r="L8" s="11"/>
      <c r="M8" s="11"/>
      <c r="N8" s="11"/>
      <c r="O8" s="11"/>
      <c r="Q8" s="10">
        <v>1.5848931924611141E-3</v>
      </c>
      <c r="R8" s="11">
        <v>4.0302891834130859E-4</v>
      </c>
      <c r="S8" s="11">
        <v>3.1637093867645811E-3</v>
      </c>
      <c r="T8" s="11">
        <v>1.7543265918351047E-7</v>
      </c>
      <c r="U8" s="11">
        <v>3.9760924782941879E-11</v>
      </c>
      <c r="V8" s="11">
        <v>3.3230981829823599E-15</v>
      </c>
      <c r="W8" s="11"/>
      <c r="X8" s="11"/>
      <c r="Y8" s="11"/>
      <c r="Z8" s="11"/>
      <c r="AA8" s="11"/>
    </row>
    <row r="9" spans="1:27" x14ac:dyDescent="0.35">
      <c r="A9" s="10">
        <v>3.1622776601683794E-3</v>
      </c>
      <c r="B9" s="12">
        <v>9.4984271458447029E-3</v>
      </c>
      <c r="D9" s="10">
        <v>3.1622776601683794E-3</v>
      </c>
      <c r="E9" s="11">
        <v>0.40314807618382553</v>
      </c>
      <c r="F9" s="11">
        <v>0.90398813934528155</v>
      </c>
      <c r="G9" s="11">
        <v>0.66780694248179373</v>
      </c>
      <c r="H9" s="11">
        <v>0.90398813934528155</v>
      </c>
      <c r="I9" s="11">
        <v>1</v>
      </c>
      <c r="J9" s="11"/>
      <c r="K9" s="11"/>
      <c r="L9" s="11"/>
      <c r="M9" s="11"/>
      <c r="N9" s="11"/>
      <c r="O9" s="11"/>
      <c r="Q9" s="10">
        <v>3.1622776601683794E-3</v>
      </c>
      <c r="R9" s="11">
        <v>4.0293675886476866E-4</v>
      </c>
      <c r="S9" s="11">
        <v>3.1634844877714654E-3</v>
      </c>
      <c r="T9" s="11">
        <v>3.4992611296213799E-7</v>
      </c>
      <c r="U9" s="11">
        <v>1.5823818893534133E-10</v>
      </c>
      <c r="V9" s="11">
        <v>2.6388109652523521E-14</v>
      </c>
      <c r="W9" s="11"/>
      <c r="X9" s="11"/>
      <c r="Y9" s="11"/>
      <c r="Z9" s="11"/>
      <c r="AA9" s="11"/>
    </row>
    <row r="10" spans="1:27" x14ac:dyDescent="0.35">
      <c r="A10" s="10">
        <v>6.3095734448019303E-3</v>
      </c>
      <c r="B10" s="12">
        <v>9.4968620295411907E-3</v>
      </c>
      <c r="D10" s="10">
        <v>6.3095734448019303E-3</v>
      </c>
      <c r="E10" s="11">
        <v>0.40317448358565949</v>
      </c>
      <c r="F10" s="11">
        <v>0.9039947184782261</v>
      </c>
      <c r="G10" s="11">
        <v>0.667826383615716</v>
      </c>
      <c r="H10" s="11">
        <v>0.9039947184782261</v>
      </c>
      <c r="I10" s="11">
        <v>1</v>
      </c>
      <c r="J10" s="11"/>
      <c r="K10" s="11"/>
      <c r="L10" s="11"/>
      <c r="M10" s="11"/>
      <c r="N10" s="11"/>
      <c r="O10" s="11"/>
      <c r="Q10" s="10">
        <v>6.3095734448019303E-3</v>
      </c>
      <c r="R10" s="11">
        <v>4.0275295430955405E-4</v>
      </c>
      <c r="S10" s="11">
        <v>3.1630357350647276E-3</v>
      </c>
      <c r="T10" s="11">
        <v>6.9776442286066692E-7</v>
      </c>
      <c r="U10" s="11">
        <v>6.2953758425090046E-10</v>
      </c>
      <c r="V10" s="11">
        <v>2.0947850982964074E-13</v>
      </c>
      <c r="W10" s="11"/>
      <c r="X10" s="11"/>
      <c r="Y10" s="11"/>
      <c r="Z10" s="11"/>
      <c r="AA10" s="11"/>
    </row>
    <row r="11" spans="1:27" x14ac:dyDescent="0.35">
      <c r="A11" s="10">
        <v>1.2589254117941675E-2</v>
      </c>
      <c r="B11" s="12">
        <v>9.4937400661925329E-3</v>
      </c>
      <c r="D11" s="10">
        <v>1.2589254117941675E-2</v>
      </c>
      <c r="E11" s="11">
        <v>0.40322717226884269</v>
      </c>
      <c r="F11" s="11">
        <v>0.90400784417800895</v>
      </c>
      <c r="G11" s="11">
        <v>0.66786517091990416</v>
      </c>
      <c r="H11" s="11">
        <v>0.90400784417800895</v>
      </c>
      <c r="I11" s="11">
        <v>1</v>
      </c>
      <c r="J11" s="11"/>
      <c r="K11" s="11"/>
      <c r="L11" s="11"/>
      <c r="M11" s="11"/>
      <c r="N11" s="11"/>
      <c r="O11" s="11"/>
      <c r="Q11" s="10">
        <v>1.2589254117941675E-2</v>
      </c>
      <c r="R11" s="11">
        <v>4.0238652540576438E-4</v>
      </c>
      <c r="S11" s="11">
        <v>3.1621402757313747E-3</v>
      </c>
      <c r="T11" s="11">
        <v>1.3905132007344575E-6</v>
      </c>
      <c r="U11" s="11">
        <v>2.5029019003390153E-9</v>
      </c>
      <c r="V11" s="11">
        <v>1.6618899015630749E-12</v>
      </c>
      <c r="W11" s="11"/>
      <c r="X11" s="11"/>
      <c r="Y11" s="11"/>
      <c r="Z11" s="11"/>
      <c r="AA11" s="11"/>
    </row>
    <row r="12" spans="1:27" x14ac:dyDescent="0.35">
      <c r="A12" s="10">
        <v>2.5118864315095794E-2</v>
      </c>
      <c r="B12" s="12">
        <v>9.4875143391093559E-3</v>
      </c>
      <c r="D12" s="10">
        <v>2.5118864315095794E-2</v>
      </c>
      <c r="E12" s="11">
        <v>0.40333229582416641</v>
      </c>
      <c r="F12" s="11">
        <v>0.90403402779404685</v>
      </c>
      <c r="G12" s="11">
        <v>0.66794255027041072</v>
      </c>
      <c r="H12" s="11">
        <v>0.90403402779404685</v>
      </c>
      <c r="I12" s="11">
        <v>1</v>
      </c>
      <c r="J12" s="11"/>
      <c r="K12" s="11"/>
      <c r="L12" s="11"/>
      <c r="M12" s="11"/>
      <c r="N12" s="11"/>
      <c r="O12" s="11"/>
      <c r="Q12" s="10">
        <v>2.5118864315095794E-2</v>
      </c>
      <c r="R12" s="11">
        <v>4.0165663353249249E-4</v>
      </c>
      <c r="S12" s="11">
        <v>3.1603532853324663E-3</v>
      </c>
      <c r="T12" s="11">
        <v>2.7676462571755797E-6</v>
      </c>
      <c r="U12" s="11">
        <v>9.9378208855700677E-9</v>
      </c>
      <c r="V12" s="11">
        <v>1.3168592751814183E-11</v>
      </c>
      <c r="W12" s="11"/>
      <c r="X12" s="11"/>
      <c r="Y12" s="11"/>
      <c r="Z12" s="11"/>
      <c r="AA12" s="11"/>
    </row>
    <row r="13" spans="1:27" x14ac:dyDescent="0.35">
      <c r="A13" s="10">
        <v>5.0118723362727248E-2</v>
      </c>
      <c r="B13" s="12">
        <v>9.4751060138357629E-3</v>
      </c>
      <c r="D13" s="10">
        <v>5.0118723362727248E-2</v>
      </c>
      <c r="E13" s="11">
        <v>0.40354202690627072</v>
      </c>
      <c r="F13" s="11">
        <v>0.9040862483774138</v>
      </c>
      <c r="G13" s="11">
        <v>0.66809689566412478</v>
      </c>
      <c r="H13" s="11">
        <v>0.9040862483774138</v>
      </c>
      <c r="I13" s="11">
        <v>1</v>
      </c>
      <c r="J13" s="11"/>
      <c r="K13" s="11"/>
      <c r="L13" s="11"/>
      <c r="M13" s="11"/>
      <c r="N13" s="11"/>
      <c r="O13" s="11"/>
      <c r="Q13" s="10">
        <v>5.0118723362727248E-2</v>
      </c>
      <c r="R13" s="11">
        <v>4.0020518965898637E-4</v>
      </c>
      <c r="S13" s="11">
        <v>3.156786553588069E-3</v>
      </c>
      <c r="T13" s="11">
        <v>5.4952561202815476E-6</v>
      </c>
      <c r="U13" s="11">
        <v>3.935432910481486E-8</v>
      </c>
      <c r="V13" s="11">
        <v>1.0408710071264885E-10</v>
      </c>
      <c r="W13" s="11"/>
      <c r="X13" s="11"/>
      <c r="Y13" s="11"/>
      <c r="Z13" s="11"/>
      <c r="AA13" s="11"/>
    </row>
    <row r="14" spans="1:27" x14ac:dyDescent="0.35">
      <c r="A14" s="10">
        <v>0.1</v>
      </c>
      <c r="B14" s="12">
        <v>9.4504029181588234E-3</v>
      </c>
      <c r="D14" s="10">
        <v>0.1</v>
      </c>
      <c r="E14" s="11">
        <v>0.403960413486944</v>
      </c>
      <c r="F14" s="11">
        <v>0.90419034971118972</v>
      </c>
      <c r="G14" s="11">
        <v>0.66840466183788605</v>
      </c>
      <c r="H14" s="11">
        <v>0.90419034971118972</v>
      </c>
      <c r="I14" s="11">
        <v>1</v>
      </c>
      <c r="J14" s="11"/>
      <c r="K14" s="11"/>
      <c r="L14" s="11"/>
      <c r="M14" s="11"/>
      <c r="N14" s="11"/>
      <c r="O14" s="11"/>
      <c r="Q14" s="10">
        <v>0.1</v>
      </c>
      <c r="R14" s="11">
        <v>3.9732849904755612E-4</v>
      </c>
      <c r="S14" s="11">
        <v>3.1496654066617488E-3</v>
      </c>
      <c r="T14" s="11">
        <v>1.0858210145435269E-5</v>
      </c>
      <c r="U14" s="11">
        <v>1.5502779507458991E-7</v>
      </c>
      <c r="V14" s="11">
        <v>8.189324822851287E-10</v>
      </c>
      <c r="W14" s="11"/>
      <c r="X14" s="11"/>
      <c r="Y14" s="11"/>
      <c r="Z14" s="11"/>
      <c r="AA14" s="11"/>
    </row>
    <row r="15" spans="1:27" x14ac:dyDescent="0.35">
      <c r="A15" s="10">
        <v>0.19952623149688786</v>
      </c>
      <c r="B15" s="12">
        <v>9.4013355954694448E-3</v>
      </c>
      <c r="D15" s="10">
        <v>0.19952623149688786</v>
      </c>
      <c r="E15" s="11">
        <v>0.4047947973463607</v>
      </c>
      <c r="F15" s="11">
        <v>0.90439767204807253</v>
      </c>
      <c r="G15" s="11">
        <v>0.66901790830659724</v>
      </c>
      <c r="H15" s="11">
        <v>0.90439767204807253</v>
      </c>
      <c r="I15" s="11">
        <v>1</v>
      </c>
      <c r="J15" s="11"/>
      <c r="K15" s="11"/>
      <c r="L15" s="11"/>
      <c r="M15" s="11"/>
      <c r="N15" s="11"/>
      <c r="O15" s="11"/>
      <c r="Q15" s="10">
        <v>0.19952623149688786</v>
      </c>
      <c r="R15" s="11">
        <v>3.9166476422633104E-4</v>
      </c>
      <c r="S15" s="11">
        <v>3.1354406818054517E-3</v>
      </c>
      <c r="T15" s="11">
        <v>2.1249120060641106E-5</v>
      </c>
      <c r="U15" s="11">
        <v>6.0434470395683101E-7</v>
      </c>
      <c r="V15" s="11">
        <v>6.3794256070139452E-9</v>
      </c>
      <c r="W15" s="11"/>
      <c r="X15" s="11"/>
      <c r="Y15" s="11"/>
      <c r="Z15" s="11"/>
      <c r="AA15" s="11"/>
    </row>
    <row r="16" spans="1:27" x14ac:dyDescent="0.35">
      <c r="A16" s="10">
        <v>0.39810717055349731</v>
      </c>
      <c r="B16" s="12">
        <v>9.3043449164295078E-3</v>
      </c>
      <c r="D16" s="10">
        <v>0.39810717055349731</v>
      </c>
      <c r="E16" s="11">
        <v>0.40645736786339842</v>
      </c>
      <c r="F16" s="11">
        <v>0.90480964683027987</v>
      </c>
      <c r="G16" s="11">
        <v>0.67023775616347725</v>
      </c>
      <c r="H16" s="11">
        <v>0.90480964683027987</v>
      </c>
      <c r="I16" s="11">
        <v>1</v>
      </c>
      <c r="J16" s="11"/>
      <c r="K16" s="11"/>
      <c r="L16" s="11"/>
      <c r="M16" s="11"/>
      <c r="N16" s="11"/>
      <c r="O16" s="11"/>
      <c r="Q16" s="10">
        <v>0.39810717055349731</v>
      </c>
      <c r="R16" s="11">
        <v>3.8065976579569161E-4</v>
      </c>
      <c r="S16" s="11">
        <v>3.107010275162774E-3</v>
      </c>
      <c r="T16" s="11">
        <v>4.0797574683507314E-5</v>
      </c>
      <c r="U16" s="11">
        <v>2.307593051538046E-6</v>
      </c>
      <c r="V16" s="11">
        <v>4.8727049044684809E-8</v>
      </c>
      <c r="W16" s="11"/>
      <c r="X16" s="11"/>
      <c r="Y16" s="11"/>
      <c r="Z16" s="11"/>
      <c r="AA16" s="11"/>
    </row>
    <row r="17" spans="1:27" x14ac:dyDescent="0.35">
      <c r="A17" s="10">
        <v>0.79432823472428138</v>
      </c>
      <c r="B17" s="12">
        <v>9.1146504289546411E-3</v>
      </c>
      <c r="D17" s="10">
        <v>0.79432823472428138</v>
      </c>
      <c r="E17" s="11">
        <v>0.40976103771900896</v>
      </c>
      <c r="F17" s="11">
        <v>0.90562384976993959</v>
      </c>
      <c r="G17" s="11">
        <v>0.67265349781423722</v>
      </c>
      <c r="H17" s="11">
        <v>0.90562384976993959</v>
      </c>
      <c r="I17" s="11">
        <v>1</v>
      </c>
      <c r="J17" s="11"/>
      <c r="K17" s="11"/>
      <c r="L17" s="11"/>
      <c r="M17" s="11"/>
      <c r="N17" s="11"/>
      <c r="O17" s="11"/>
      <c r="Q17" s="10">
        <v>0.79432823472428138</v>
      </c>
      <c r="R17" s="11">
        <v>3.5982557783009392E-4</v>
      </c>
      <c r="S17" s="11">
        <v>3.0502121764718042E-3</v>
      </c>
      <c r="T17" s="11">
        <v>7.5449167900566255E-5</v>
      </c>
      <c r="U17" s="11">
        <v>8.4585368643109004E-6</v>
      </c>
      <c r="V17" s="11">
        <v>3.5835123217171613E-7</v>
      </c>
      <c r="W17" s="11"/>
      <c r="X17" s="11"/>
      <c r="Y17" s="11"/>
      <c r="Z17" s="11"/>
      <c r="AA17" s="11"/>
    </row>
    <row r="18" spans="1:27" x14ac:dyDescent="0.35">
      <c r="A18" s="10">
        <v>1.5848931924611143</v>
      </c>
      <c r="B18" s="12">
        <v>8.7525941644155131E-3</v>
      </c>
      <c r="D18" s="10">
        <v>1.5848931924611143</v>
      </c>
      <c r="E18" s="11">
        <v>0.41626598225919592</v>
      </c>
      <c r="F18" s="11">
        <v>0.90721010742059649</v>
      </c>
      <c r="G18" s="11">
        <v>0.67737867555479681</v>
      </c>
      <c r="H18" s="11">
        <v>0.90721010742059649</v>
      </c>
      <c r="I18" s="11">
        <v>1</v>
      </c>
      <c r="J18" s="11"/>
      <c r="K18" s="11"/>
      <c r="L18" s="11"/>
      <c r="M18" s="11"/>
      <c r="N18" s="11"/>
      <c r="O18" s="11"/>
      <c r="Q18" s="10">
        <v>1.5848931924611143</v>
      </c>
      <c r="R18" s="11">
        <v>3.2233925050681803E-4</v>
      </c>
      <c r="S18" s="11">
        <v>2.9374506808561209E-3</v>
      </c>
      <c r="T18" s="11">
        <v>1.298013483149137E-4</v>
      </c>
      <c r="U18" s="11">
        <v>2.8642396496755023E-5</v>
      </c>
      <c r="V18" s="11">
        <v>2.4461663324757388E-6</v>
      </c>
      <c r="W18" s="11"/>
      <c r="X18" s="11"/>
      <c r="Y18" s="11"/>
      <c r="Z18" s="11"/>
      <c r="AA18" s="11"/>
    </row>
    <row r="19" spans="1:27" x14ac:dyDescent="0.35">
      <c r="A19" s="10">
        <v>3.1622776601683795</v>
      </c>
      <c r="B19" s="12">
        <v>8.1003548694764515E-3</v>
      </c>
      <c r="D19" s="10">
        <v>3.1622776601683795</v>
      </c>
      <c r="E19" s="11">
        <v>0.42870223390079321</v>
      </c>
      <c r="F19" s="11">
        <v>0.91018236414339337</v>
      </c>
      <c r="G19" s="11">
        <v>0.68629947258082546</v>
      </c>
      <c r="H19" s="11">
        <v>0.91018236414339337</v>
      </c>
      <c r="I19" s="11">
        <v>1</v>
      </c>
      <c r="J19" s="11"/>
      <c r="K19" s="11"/>
      <c r="L19" s="11"/>
      <c r="M19" s="11"/>
      <c r="N19" s="11"/>
      <c r="O19" s="11"/>
      <c r="Q19" s="10">
        <v>3.1622776601683795</v>
      </c>
      <c r="R19" s="11">
        <v>2.6115323428383514E-4</v>
      </c>
      <c r="S19" s="11">
        <v>2.7199365884886945E-3</v>
      </c>
      <c r="T19" s="11">
        <v>1.9525053087919296E-4</v>
      </c>
      <c r="U19" s="11">
        <v>8.3584272786447352E-5</v>
      </c>
      <c r="V19" s="11">
        <v>1.4498366097086402E-5</v>
      </c>
      <c r="W19" s="11"/>
      <c r="X19" s="11"/>
      <c r="Y19" s="11"/>
      <c r="Z19" s="11"/>
      <c r="AA19" s="11"/>
    </row>
    <row r="20" spans="1:27" x14ac:dyDescent="0.35">
      <c r="A20" s="10">
        <v>6.3095734448019298</v>
      </c>
      <c r="B20" s="12">
        <v>7.0703115300536166E-3</v>
      </c>
      <c r="D20" s="10">
        <v>6.3095734448019298</v>
      </c>
      <c r="E20" s="11">
        <v>0.45052676525293489</v>
      </c>
      <c r="F20" s="11">
        <v>0.9152179110294435</v>
      </c>
      <c r="G20" s="11">
        <v>0.70161367165328836</v>
      </c>
      <c r="H20" s="11">
        <v>0.9152179110294435</v>
      </c>
      <c r="I20" s="11">
        <v>1</v>
      </c>
      <c r="J20" s="11"/>
      <c r="K20" s="11"/>
      <c r="L20" s="11"/>
      <c r="M20" s="11"/>
      <c r="N20" s="11"/>
      <c r="O20" s="11"/>
      <c r="Q20" s="10">
        <v>6.3095734448019298</v>
      </c>
      <c r="R20" s="11">
        <v>1.776444638221123E-4</v>
      </c>
      <c r="S20" s="11">
        <v>2.3379450956285967E-3</v>
      </c>
      <c r="T20" s="11">
        <v>2.3355100273538505E-4</v>
      </c>
      <c r="U20" s="11">
        <v>1.8840429450337935E-4</v>
      </c>
      <c r="V20" s="11">
        <v>6.6961859133100854E-5</v>
      </c>
      <c r="W20" s="11"/>
      <c r="X20" s="11"/>
      <c r="Y20" s="11"/>
      <c r="Z20" s="11"/>
      <c r="AA20" s="11"/>
    </row>
    <row r="21" spans="1:27" x14ac:dyDescent="0.35">
      <c r="A21" s="10">
        <v>12.589254117941662</v>
      </c>
      <c r="B21" s="12">
        <v>5.8131627284467788E-3</v>
      </c>
      <c r="D21" s="10">
        <v>12.589254117941662</v>
      </c>
      <c r="E21" s="11">
        <v>0.48176635689225855</v>
      </c>
      <c r="F21" s="11">
        <v>0.92206090314759837</v>
      </c>
      <c r="G21" s="11">
        <v>0.72283376402998822</v>
      </c>
      <c r="H21" s="11">
        <v>0.92206090314759837</v>
      </c>
      <c r="I21" s="11">
        <v>1</v>
      </c>
      <c r="J21" s="11"/>
      <c r="K21" s="11"/>
      <c r="L21" s="11"/>
      <c r="M21" s="11"/>
      <c r="N21" s="11"/>
      <c r="O21" s="11"/>
      <c r="Q21" s="10">
        <v>12.589254117941662</v>
      </c>
      <c r="R21" s="11">
        <v>9.3162313588472044E-5</v>
      </c>
      <c r="S21" s="11">
        <v>1.8016479725978792E-3</v>
      </c>
      <c r="T21" s="11">
        <v>2.0174081848496771E-4</v>
      </c>
      <c r="U21" s="11">
        <v>2.91013589198675E-4</v>
      </c>
      <c r="V21" s="11">
        <v>2.1191422738990303E-4</v>
      </c>
      <c r="W21" s="11"/>
      <c r="X21" s="11"/>
      <c r="Y21" s="11"/>
      <c r="Z21" s="11"/>
      <c r="AA21" s="11"/>
    </row>
    <row r="22" spans="1:27" x14ac:dyDescent="0.35">
      <c r="A22" s="10">
        <v>25.11886431509582</v>
      </c>
      <c r="B22" s="12">
        <v>4.7710931387987439E-3</v>
      </c>
      <c r="D22" s="10">
        <v>25.11886431509582</v>
      </c>
      <c r="E22" s="11">
        <v>0.51287161445162055</v>
      </c>
      <c r="F22" s="11">
        <v>0.92849322758127528</v>
      </c>
      <c r="G22" s="11">
        <v>0.7432158473320819</v>
      </c>
      <c r="H22" s="11">
        <v>0.92849322758127528</v>
      </c>
      <c r="I22" s="11">
        <v>1</v>
      </c>
      <c r="J22" s="11"/>
      <c r="K22" s="11"/>
      <c r="L22" s="11"/>
      <c r="M22" s="11"/>
      <c r="N22" s="11"/>
      <c r="O22" s="11"/>
      <c r="Q22" s="10">
        <v>25.11886431509582</v>
      </c>
      <c r="R22" s="11">
        <v>3.6859881843883798E-5</v>
      </c>
      <c r="S22" s="11">
        <v>1.2854424054324889E-3</v>
      </c>
      <c r="T22" s="11">
        <v>1.2712345272534951E-4</v>
      </c>
      <c r="U22" s="11">
        <v>3.0337596559388235E-4</v>
      </c>
      <c r="V22" s="11">
        <v>4.3034516483827123E-4</v>
      </c>
      <c r="W22" s="11"/>
      <c r="X22" s="11"/>
      <c r="Y22" s="11"/>
      <c r="Z22" s="11"/>
      <c r="AA22" s="11"/>
    </row>
    <row r="23" spans="1:27" x14ac:dyDescent="0.35">
      <c r="A23" s="10">
        <v>50.118723362727252</v>
      </c>
      <c r="B23" s="12">
        <v>4.2229344183726007E-3</v>
      </c>
      <c r="D23" s="10">
        <v>50.118723362727252</v>
      </c>
      <c r="E23" s="11">
        <v>0.53178789173399277</v>
      </c>
      <c r="F23" s="11">
        <v>0.93223733913847584</v>
      </c>
      <c r="G23" s="11">
        <v>0.7552765057856311</v>
      </c>
      <c r="H23" s="11">
        <v>0.93223733913847584</v>
      </c>
      <c r="I23" s="11">
        <v>1</v>
      </c>
      <c r="J23" s="11"/>
      <c r="K23" s="11"/>
      <c r="L23" s="11"/>
      <c r="M23" s="11"/>
      <c r="N23" s="11"/>
      <c r="O23" s="11"/>
      <c r="Q23" s="10">
        <v>50.118723362727252</v>
      </c>
      <c r="R23" s="11">
        <v>1.2967738951366292E-5</v>
      </c>
      <c r="S23" s="11">
        <v>9.8056549387150844E-4</v>
      </c>
      <c r="T23" s="11">
        <v>7.3970166316076591E-5</v>
      </c>
      <c r="U23" s="11">
        <v>2.6364585802859779E-4</v>
      </c>
      <c r="V23" s="11">
        <v>5.9486716353898661E-4</v>
      </c>
      <c r="W23" s="11"/>
      <c r="X23" s="11"/>
      <c r="Y23" s="11"/>
      <c r="Z23" s="11"/>
      <c r="AA23" s="11"/>
    </row>
    <row r="24" spans="1:27" x14ac:dyDescent="0.35">
      <c r="A24" s="10">
        <v>100</v>
      </c>
      <c r="B24" s="12">
        <v>4.0673320757589199E-3</v>
      </c>
      <c r="D24" s="10">
        <v>100</v>
      </c>
      <c r="E24" s="11">
        <v>0.53755182354269948</v>
      </c>
      <c r="F24" s="11">
        <v>0.93335466912586906</v>
      </c>
      <c r="G24" s="11">
        <v>0.75890395743871764</v>
      </c>
      <c r="H24" s="11">
        <v>0.93335466912586906</v>
      </c>
      <c r="I24" s="11">
        <v>1</v>
      </c>
      <c r="J24" s="11"/>
      <c r="K24" s="11"/>
      <c r="L24" s="11"/>
      <c r="M24" s="11"/>
      <c r="N24" s="11"/>
      <c r="O24" s="11"/>
      <c r="Q24" s="10">
        <v>100</v>
      </c>
      <c r="R24" s="11">
        <v>6.8530230708079884E-6</v>
      </c>
      <c r="S24" s="11">
        <v>8.9018024425168709E-4</v>
      </c>
      <c r="T24" s="11">
        <v>5.7178546416456007E-5</v>
      </c>
      <c r="U24" s="11">
        <v>2.4716148871624664E-4</v>
      </c>
      <c r="V24" s="11">
        <v>6.4709800442972918E-4</v>
      </c>
      <c r="W24" s="11"/>
      <c r="X24" s="11"/>
      <c r="Y24" s="11"/>
      <c r="Z24" s="11"/>
      <c r="AA24" s="11"/>
    </row>
    <row r="25" spans="1:27" x14ac:dyDescent="0.35">
      <c r="A25" s="10"/>
      <c r="B25" s="12"/>
      <c r="D25" s="10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Q25" s="10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x14ac:dyDescent="0.35">
      <c r="A26" s="10"/>
      <c r="B26" s="12"/>
      <c r="D26" s="10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Q26" s="10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x14ac:dyDescent="0.35">
      <c r="A27" s="10"/>
      <c r="B27" s="12"/>
      <c r="D27" s="10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Q27" s="10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x14ac:dyDescent="0.35">
      <c r="A28" s="10"/>
      <c r="B28" s="12"/>
      <c r="D28" s="1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Q28" s="10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x14ac:dyDescent="0.35">
      <c r="A29" s="10"/>
      <c r="B29" s="12"/>
      <c r="D29" s="10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Q29" s="10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x14ac:dyDescent="0.35">
      <c r="A30" s="10"/>
      <c r="B30" s="12"/>
      <c r="D30" s="10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Q30" s="10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x14ac:dyDescent="0.35">
      <c r="A31" s="10"/>
      <c r="B31" s="12"/>
      <c r="D31" s="10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Q31" s="10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x14ac:dyDescent="0.35">
      <c r="A32" s="10"/>
      <c r="B32" s="12"/>
      <c r="D32" s="10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Q32" s="10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x14ac:dyDescent="0.35">
      <c r="A33" s="10"/>
      <c r="B33" s="12"/>
      <c r="D33" s="10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Q33" s="10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x14ac:dyDescent="0.35">
      <c r="A34" s="10"/>
      <c r="B34" s="12"/>
      <c r="D34" s="10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Q34" s="10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x14ac:dyDescent="0.35">
      <c r="A35" s="10"/>
      <c r="B35" s="12"/>
      <c r="D35" s="10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Q35" s="10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x14ac:dyDescent="0.35">
      <c r="A36" s="10"/>
      <c r="B36" s="12"/>
      <c r="D36" s="10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Q36" s="10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x14ac:dyDescent="0.35">
      <c r="A37" s="10"/>
      <c r="B37" s="12"/>
      <c r="D37" s="10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Q37" s="10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x14ac:dyDescent="0.35">
      <c r="A38" s="10"/>
      <c r="B38" s="12"/>
      <c r="D38" s="10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Q38" s="10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x14ac:dyDescent="0.35">
      <c r="A39" s="10"/>
      <c r="B39" s="12"/>
      <c r="D39" s="10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Q39" s="10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x14ac:dyDescent="0.35">
      <c r="A40" s="10"/>
      <c r="B40" s="12"/>
      <c r="D40" s="10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Q40" s="10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x14ac:dyDescent="0.35">
      <c r="A41" s="10"/>
      <c r="B41" s="12"/>
      <c r="D41" s="10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Q41" s="10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x14ac:dyDescent="0.35">
      <c r="A42" s="10"/>
      <c r="B42" s="12"/>
      <c r="D42" s="10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Q42" s="10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x14ac:dyDescent="0.35">
      <c r="A43" s="10"/>
      <c r="B43" s="12"/>
      <c r="D43" s="10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Q43" s="10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x14ac:dyDescent="0.35">
      <c r="A44" s="10"/>
      <c r="B44" s="12"/>
      <c r="D44" s="10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Q44" s="10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x14ac:dyDescent="0.35">
      <c r="A45" s="10"/>
      <c r="B45" s="12"/>
      <c r="D45" s="10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Q45" s="10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x14ac:dyDescent="0.35">
      <c r="A46" s="10"/>
      <c r="B46" s="12"/>
      <c r="D46" s="10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Q46" s="10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x14ac:dyDescent="0.35">
      <c r="A47" s="10"/>
      <c r="B47" s="12"/>
      <c r="D47" s="10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Q47" s="10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x14ac:dyDescent="0.35">
      <c r="A48" s="10"/>
      <c r="B48" s="12"/>
      <c r="D48" s="10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Q48" s="10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x14ac:dyDescent="0.35">
      <c r="A49" s="10"/>
      <c r="B49" s="12"/>
      <c r="D49" s="10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Q49" s="10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x14ac:dyDescent="0.35">
      <c r="A50" s="10"/>
      <c r="B50" s="12"/>
      <c r="D50" s="10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Q50" s="10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x14ac:dyDescent="0.35">
      <c r="A51" s="10"/>
      <c r="B51" s="12"/>
      <c r="D51" s="10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Q51" s="10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x14ac:dyDescent="0.35">
      <c r="A52" s="10"/>
      <c r="B52" s="12"/>
      <c r="D52" s="10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Q52" s="10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x14ac:dyDescent="0.35">
      <c r="A53" s="10"/>
      <c r="B53" s="12"/>
      <c r="D53" s="10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Q53" s="10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x14ac:dyDescent="0.35">
      <c r="A54" s="10"/>
      <c r="B54" s="12"/>
      <c r="D54" s="10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Q54" s="10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x14ac:dyDescent="0.35">
      <c r="A55" s="10"/>
      <c r="B55" s="12"/>
      <c r="D55" s="10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Q55" s="10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x14ac:dyDescent="0.35">
      <c r="A56" s="10"/>
      <c r="B56" s="12"/>
      <c r="D56" s="10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Q56" s="10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x14ac:dyDescent="0.35">
      <c r="A57" s="10"/>
      <c r="B57" s="12"/>
      <c r="D57" s="10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Q57" s="10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x14ac:dyDescent="0.35">
      <c r="A58" s="10"/>
      <c r="B58" s="12"/>
      <c r="D58" s="10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Q58" s="10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x14ac:dyDescent="0.35">
      <c r="A59" s="10"/>
      <c r="B59" s="12"/>
      <c r="D59" s="10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Q59" s="10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x14ac:dyDescent="0.35">
      <c r="A60" s="10"/>
      <c r="B60" s="12"/>
      <c r="D60" s="10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Q60" s="10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x14ac:dyDescent="0.35">
      <c r="A61" s="10"/>
      <c r="B61" s="12"/>
      <c r="D61" s="10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Q61" s="10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x14ac:dyDescent="0.35">
      <c r="A62" s="10"/>
      <c r="B62" s="12"/>
      <c r="D62" s="10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Q62" s="10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x14ac:dyDescent="0.35">
      <c r="A63" s="10"/>
      <c r="B63" s="12"/>
      <c r="D63" s="10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Q63" s="10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x14ac:dyDescent="0.35">
      <c r="A64" s="10"/>
      <c r="B64" s="12"/>
      <c r="D64" s="10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Q64" s="10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x14ac:dyDescent="0.35">
      <c r="A65" s="10"/>
      <c r="B65" s="12"/>
      <c r="D65" s="10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Q65" s="10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x14ac:dyDescent="0.35">
      <c r="A66" s="10"/>
      <c r="B66" s="12"/>
      <c r="D66" s="10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Q66" s="10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x14ac:dyDescent="0.35">
      <c r="A67" s="10"/>
      <c r="B67" s="12"/>
      <c r="D67" s="10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Q67" s="10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x14ac:dyDescent="0.35">
      <c r="A68" s="10"/>
      <c r="B68" s="12"/>
      <c r="D68" s="10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Q68" s="10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x14ac:dyDescent="0.35">
      <c r="A69" s="10"/>
      <c r="B69" s="12"/>
      <c r="D69" s="10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Q69" s="10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x14ac:dyDescent="0.35">
      <c r="A70" s="10"/>
      <c r="B70" s="12"/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Q70" s="10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x14ac:dyDescent="0.35">
      <c r="A71" s="10"/>
      <c r="B71" s="12"/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Q71" s="10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x14ac:dyDescent="0.35">
      <c r="B72" s="13"/>
    </row>
    <row r="73" spans="1:27" x14ac:dyDescent="0.35">
      <c r="B73" s="13"/>
    </row>
    <row r="74" spans="1:27" x14ac:dyDescent="0.35">
      <c r="B74" s="13"/>
    </row>
    <row r="75" spans="1:27" x14ac:dyDescent="0.35">
      <c r="B75" s="13"/>
    </row>
    <row r="76" spans="1:27" x14ac:dyDescent="0.35">
      <c r="B76" s="13"/>
    </row>
    <row r="77" spans="1:27" x14ac:dyDescent="0.35">
      <c r="B77" s="13"/>
    </row>
    <row r="78" spans="1:27" x14ac:dyDescent="0.35">
      <c r="B78" s="13"/>
    </row>
    <row r="79" spans="1:27" x14ac:dyDescent="0.35">
      <c r="B79" s="13"/>
    </row>
    <row r="80" spans="1:27" x14ac:dyDescent="0.35">
      <c r="B80" s="13"/>
    </row>
    <row r="81" spans="2:2" x14ac:dyDescent="0.35">
      <c r="B81" s="13"/>
    </row>
    <row r="82" spans="2:2" x14ac:dyDescent="0.35">
      <c r="B82" s="13"/>
    </row>
    <row r="83" spans="2:2" x14ac:dyDescent="0.35">
      <c r="B83" s="13"/>
    </row>
    <row r="84" spans="2:2" x14ac:dyDescent="0.35">
      <c r="B84" s="13"/>
    </row>
    <row r="85" spans="2:2" x14ac:dyDescent="0.35">
      <c r="B85" s="13"/>
    </row>
    <row r="86" spans="2:2" x14ac:dyDescent="0.35">
      <c r="B86" s="13"/>
    </row>
    <row r="87" spans="2:2" x14ac:dyDescent="0.35">
      <c r="B87" s="13"/>
    </row>
    <row r="88" spans="2:2" x14ac:dyDescent="0.35">
      <c r="B88" s="13"/>
    </row>
    <row r="89" spans="2:2" x14ac:dyDescent="0.35">
      <c r="B89" s="13"/>
    </row>
    <row r="90" spans="2:2" x14ac:dyDescent="0.35">
      <c r="B90" s="13"/>
    </row>
    <row r="91" spans="2:2" x14ac:dyDescent="0.35">
      <c r="B91" s="13"/>
    </row>
    <row r="92" spans="2:2" x14ac:dyDescent="0.35">
      <c r="B92" s="13"/>
    </row>
    <row r="93" spans="2:2" x14ac:dyDescent="0.35">
      <c r="B93" s="13"/>
    </row>
    <row r="94" spans="2:2" x14ac:dyDescent="0.35">
      <c r="B94" s="13"/>
    </row>
    <row r="95" spans="2:2" x14ac:dyDescent="0.35">
      <c r="B95" s="13"/>
    </row>
    <row r="96" spans="2:2" x14ac:dyDescent="0.35">
      <c r="B96" s="13"/>
    </row>
    <row r="97" spans="2:3" x14ac:dyDescent="0.35">
      <c r="B97" s="13"/>
    </row>
    <row r="98" spans="2:3" x14ac:dyDescent="0.35">
      <c r="B98" s="13"/>
    </row>
    <row r="99" spans="2:3" x14ac:dyDescent="0.35">
      <c r="B99" s="13"/>
    </row>
    <row r="100" spans="2:3" x14ac:dyDescent="0.35">
      <c r="B100" s="13"/>
    </row>
    <row r="101" spans="2:3" x14ac:dyDescent="0.35">
      <c r="B101" s="13"/>
    </row>
    <row r="102" spans="2:3" x14ac:dyDescent="0.35">
      <c r="B102" s="13"/>
    </row>
    <row r="103" spans="2:3" x14ac:dyDescent="0.35">
      <c r="B103" s="13"/>
      <c r="C103" s="13"/>
    </row>
    <row r="104" spans="2:3" x14ac:dyDescent="0.35">
      <c r="B104" s="13"/>
      <c r="C104" s="13"/>
    </row>
  </sheetData>
  <mergeCells count="2">
    <mergeCell ref="E2:O2"/>
    <mergeCell ref="R2:AA2"/>
  </mergeCells>
  <conditionalFormatting sqref="E2">
    <cfRule type="cellIs" dxfId="5" priority="4" stopIfTrue="1" operator="equal">
      <formula>"fix"</formula>
    </cfRule>
  </conditionalFormatting>
  <conditionalFormatting sqref="E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R2">
    <cfRule type="cellIs" dxfId="2" priority="1" stopIfTrue="1" operator="equal">
      <formula>"fix"</formula>
    </cfRule>
  </conditionalFormatting>
  <conditionalFormatting sqref="R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K25"/>
  <sheetViews>
    <sheetView workbookViewId="0">
      <selection activeCell="R14" sqref="R14"/>
    </sheetView>
  </sheetViews>
  <sheetFormatPr defaultColWidth="9.06640625" defaultRowHeight="12.75" x14ac:dyDescent="0.35"/>
  <cols>
    <col min="1" max="4" width="9.06640625" style="2"/>
    <col min="5" max="5" width="11.9296875" style="2" bestFit="1" customWidth="1"/>
    <col min="6" max="16384" width="9.06640625" style="2"/>
  </cols>
  <sheetData>
    <row r="2" spans="2:6" x14ac:dyDescent="0.35">
      <c r="B2" s="174"/>
      <c r="C2" s="174"/>
      <c r="D2" s="174"/>
      <c r="E2" s="174"/>
      <c r="F2" s="175"/>
    </row>
    <row r="3" spans="2:6" x14ac:dyDescent="0.35">
      <c r="B3" s="174"/>
      <c r="C3" s="174"/>
      <c r="D3" s="174"/>
      <c r="E3" s="174"/>
      <c r="F3" s="175"/>
    </row>
    <row r="4" spans="2:6" x14ac:dyDescent="0.35">
      <c r="B4" s="174"/>
      <c r="C4" s="174"/>
      <c r="D4" s="174"/>
      <c r="E4" s="174"/>
      <c r="F4" s="175"/>
    </row>
    <row r="5" spans="2:6" x14ac:dyDescent="0.35">
      <c r="B5" s="175"/>
      <c r="C5" s="175"/>
      <c r="D5" s="175"/>
      <c r="E5" s="175"/>
      <c r="F5" s="175"/>
    </row>
    <row r="6" spans="2:6" x14ac:dyDescent="0.35">
      <c r="B6" s="175"/>
      <c r="C6" s="175"/>
      <c r="D6" s="175"/>
      <c r="E6" s="175"/>
      <c r="F6" s="175"/>
    </row>
    <row r="7" spans="2:6" ht="13.15" thickBot="1" x14ac:dyDescent="0.4"/>
    <row r="8" spans="2:6" ht="13.15" thickBot="1" x14ac:dyDescent="0.4">
      <c r="B8" s="172" t="s">
        <v>6</v>
      </c>
      <c r="C8" s="173"/>
      <c r="D8" s="137">
        <v>2</v>
      </c>
      <c r="E8" s="137" t="s">
        <v>72</v>
      </c>
    </row>
    <row r="10" spans="2:6" x14ac:dyDescent="0.35">
      <c r="B10" s="3" t="s">
        <v>7</v>
      </c>
      <c r="C10" s="3"/>
      <c r="D10" s="3"/>
    </row>
    <row r="11" spans="2:6" x14ac:dyDescent="0.35">
      <c r="B11" s="1" t="s">
        <v>5</v>
      </c>
      <c r="C11" s="3"/>
      <c r="D11" s="3"/>
    </row>
    <row r="12" spans="2:6" x14ac:dyDescent="0.35">
      <c r="B12" s="1" t="s">
        <v>8</v>
      </c>
      <c r="C12" s="3"/>
      <c r="D12" s="3"/>
    </row>
    <row r="13" spans="2:6" x14ac:dyDescent="0.35">
      <c r="B13" s="3"/>
      <c r="C13" s="3"/>
      <c r="D13" s="3"/>
    </row>
    <row r="14" spans="2:6" ht="14.25" x14ac:dyDescent="0.45">
      <c r="B14" s="4"/>
      <c r="C14" s="3"/>
      <c r="D14" s="3"/>
    </row>
    <row r="15" spans="2:6" ht="14.25" x14ac:dyDescent="0.45">
      <c r="B15" s="4"/>
      <c r="C15" s="3"/>
      <c r="D15" s="3"/>
    </row>
    <row r="16" spans="2:6" ht="14.25" x14ac:dyDescent="0.45">
      <c r="B16" s="4"/>
      <c r="C16" s="3"/>
      <c r="D16" s="3"/>
    </row>
    <row r="17" spans="2:11" ht="14.25" x14ac:dyDescent="0.45">
      <c r="B17" s="4"/>
      <c r="C17" s="3"/>
      <c r="D17" s="3"/>
    </row>
    <row r="18" spans="2:11" ht="14.25" x14ac:dyDescent="0.45">
      <c r="B18" s="4"/>
      <c r="C18" s="3"/>
      <c r="D18" s="3"/>
    </row>
    <row r="19" spans="2:11" ht="14.25" x14ac:dyDescent="0.45">
      <c r="B19" s="4"/>
      <c r="C19" s="3"/>
      <c r="D19" s="3"/>
    </row>
    <row r="21" spans="2:11" ht="14.25" x14ac:dyDescent="0.45">
      <c r="B21" s="4"/>
      <c r="C21" s="3"/>
      <c r="D21" s="3"/>
      <c r="E21" s="5"/>
      <c r="F21" s="5"/>
      <c r="G21" s="5"/>
      <c r="H21" s="5"/>
      <c r="I21" s="5"/>
    </row>
    <row r="22" spans="2:11" x14ac:dyDescent="0.35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2:11" ht="14.25" x14ac:dyDescent="0.45">
      <c r="B23" s="4"/>
      <c r="C23" s="3"/>
      <c r="D23" s="3"/>
      <c r="E23" s="5"/>
      <c r="F23" s="5"/>
      <c r="G23" s="5"/>
      <c r="H23" s="5"/>
      <c r="I23" s="5"/>
      <c r="J23" s="5"/>
      <c r="K23" s="5"/>
    </row>
    <row r="24" spans="2:11" x14ac:dyDescent="0.35">
      <c r="B24" s="5"/>
      <c r="C24" s="5"/>
      <c r="D24" s="5"/>
      <c r="E24" s="5"/>
      <c r="F24" s="5"/>
      <c r="G24" s="5"/>
      <c r="H24" s="5"/>
      <c r="I24" s="5"/>
    </row>
    <row r="25" spans="2:11" ht="14.25" x14ac:dyDescent="0.45">
      <c r="B25" s="4"/>
      <c r="C25" s="3"/>
      <c r="D25" s="3"/>
      <c r="E25" s="5"/>
      <c r="F25" s="5"/>
      <c r="G25" s="5"/>
      <c r="H25" s="5"/>
      <c r="I25" s="5"/>
    </row>
  </sheetData>
  <sheetProtection selectLockedCells="1"/>
  <mergeCells count="2">
    <mergeCell ref="B8:C8"/>
    <mergeCell ref="B2:F6"/>
  </mergeCells>
  <hyperlinks>
    <hyperlink ref="B11" r:id="rId1" xr:uid="{00000000-0004-0000-0200-000000000000}"/>
    <hyperlink ref="B12" r:id="rId2" xr:uid="{00000000-0004-0000-02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</vt:lpstr>
      <vt:lpstr>differnt approximations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marcel maeder</cp:lastModifiedBy>
  <dcterms:created xsi:type="dcterms:W3CDTF">2009-05-04T03:59:45Z</dcterms:created>
  <dcterms:modified xsi:type="dcterms:W3CDTF">2021-03-12T00:08:51Z</dcterms:modified>
</cp:coreProperties>
</file>